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showInkAnnotation="0" defaultThemeVersion="124226"/>
  <bookViews>
    <workbookView xWindow="-15" yWindow="7665" windowWidth="19110" windowHeight="3900" firstSheet="3" activeTab="9"/>
  </bookViews>
  <sheets>
    <sheet name="РНША-ЮС-21-011" sheetId="1" r:id="rId1"/>
    <sheet name="РНША-ЮС-21-012" sheetId="4" r:id="rId2"/>
    <sheet name="РНША-ЮС-21-013" sheetId="5" r:id="rId3"/>
    <sheet name="РНША-ЮС-21-014" sheetId="6" r:id="rId4"/>
    <sheet name="РНША-ЮС-21-015" sheetId="7" r:id="rId5"/>
    <sheet name="РНША-ЮС-21-016" sheetId="8" r:id="rId6"/>
    <sheet name="РНША-ЮС-21-017" sheetId="9" r:id="rId7"/>
    <sheet name="РНША-ЮС-21-018" sheetId="10" r:id="rId8"/>
    <sheet name="РНША-ЮС-21-019" sheetId="11" r:id="rId9"/>
    <sheet name="РНША-ЮС-21-020" sheetId="12" r:id="rId10"/>
  </sheets>
  <definedNames>
    <definedName name="_xlnm.Print_Area" localSheetId="0">'РНША-ЮС-21-011'!$A$1:$L$37</definedName>
    <definedName name="_xlnm.Print_Area" localSheetId="1">'РНША-ЮС-21-012'!$A$1:$L$35</definedName>
    <definedName name="_xlnm.Print_Area" localSheetId="2">'РНША-ЮС-21-013'!$A$1:$L$35</definedName>
    <definedName name="_xlnm.Print_Area" localSheetId="3">'РНША-ЮС-21-014'!$A$1:$L$39</definedName>
    <definedName name="_xlnm.Print_Area" localSheetId="4">'РНША-ЮС-21-015'!$A$1:$L$34</definedName>
    <definedName name="_xlnm.Print_Area" localSheetId="5">'РНША-ЮС-21-016'!$A$1:$L$34</definedName>
    <definedName name="_xlnm.Print_Area" localSheetId="6">'РНША-ЮС-21-017'!$A$1:$L$34</definedName>
    <definedName name="_xlnm.Print_Area" localSheetId="7">'РНША-ЮС-21-018'!$A$1:$L$34</definedName>
    <definedName name="_xlnm.Print_Area" localSheetId="8">'РНША-ЮС-21-019'!$A$1:$L$34</definedName>
    <definedName name="_xlnm.Print_Area" localSheetId="9">'РНША-ЮС-21-020'!$A$1:$L$34</definedName>
  </definedNames>
  <calcPr calcId="145621"/>
</workbook>
</file>

<file path=xl/calcChain.xml><?xml version="1.0" encoding="utf-8"?>
<calcChain xmlns="http://schemas.openxmlformats.org/spreadsheetml/2006/main">
  <c r="I17" i="12" l="1"/>
  <c r="J17" i="12" s="1"/>
  <c r="J18" i="12" s="1"/>
  <c r="I17" i="11"/>
  <c r="J17" i="11" s="1"/>
  <c r="J18" i="11" s="1"/>
  <c r="I17" i="10"/>
  <c r="J17" i="10" s="1"/>
  <c r="J18" i="10" s="1"/>
  <c r="I17" i="9"/>
  <c r="I18" i="9" s="1"/>
  <c r="K17" i="12" l="1"/>
  <c r="K18" i="12" s="1"/>
  <c r="I18" i="12"/>
  <c r="K17" i="11"/>
  <c r="K18" i="11" s="1"/>
  <c r="I18" i="11"/>
  <c r="K17" i="10"/>
  <c r="K18" i="10" s="1"/>
  <c r="I18" i="10"/>
  <c r="J17" i="9"/>
  <c r="J18" i="9" s="1"/>
  <c r="I17" i="8"/>
  <c r="J17" i="8" s="1"/>
  <c r="J18" i="8" s="1"/>
  <c r="I17" i="7"/>
  <c r="I18" i="7" s="1"/>
  <c r="I19" i="6"/>
  <c r="J19" i="6"/>
  <c r="I20" i="6"/>
  <c r="J20" i="6" s="1"/>
  <c r="K20" i="6" s="1"/>
  <c r="I21" i="6"/>
  <c r="J21" i="6"/>
  <c r="K21" i="6" s="1"/>
  <c r="I22" i="6"/>
  <c r="J22" i="6" s="1"/>
  <c r="I18" i="6"/>
  <c r="I17" i="6"/>
  <c r="J17" i="6" s="1"/>
  <c r="I18" i="5"/>
  <c r="I19" i="5" s="1"/>
  <c r="I17" i="5"/>
  <c r="J17" i="5" s="1"/>
  <c r="I19" i="4"/>
  <c r="I18" i="4"/>
  <c r="J18" i="4" s="1"/>
  <c r="I17" i="4"/>
  <c r="I18" i="1"/>
  <c r="J18" i="1"/>
  <c r="K18" i="1"/>
  <c r="I19" i="1"/>
  <c r="J19" i="1"/>
  <c r="K19" i="1" s="1"/>
  <c r="I20" i="1"/>
  <c r="K19" i="6" l="1"/>
  <c r="I23" i="6"/>
  <c r="I18" i="8"/>
  <c r="K17" i="9"/>
  <c r="K18" i="9" s="1"/>
  <c r="K17" i="8"/>
  <c r="K18" i="8" s="1"/>
  <c r="J17" i="7"/>
  <c r="J18" i="7" s="1"/>
  <c r="K22" i="6"/>
  <c r="K17" i="6"/>
  <c r="J18" i="6"/>
  <c r="J23" i="6" s="1"/>
  <c r="K17" i="5"/>
  <c r="J18" i="5"/>
  <c r="J19" i="5" s="1"/>
  <c r="K18" i="4"/>
  <c r="J17" i="4"/>
  <c r="J20" i="1"/>
  <c r="K20" i="1" s="1"/>
  <c r="I17" i="1"/>
  <c r="K23" i="6" l="1"/>
  <c r="K19" i="5"/>
  <c r="K17" i="4"/>
  <c r="K19" i="4" s="1"/>
  <c r="J19" i="4"/>
  <c r="J17" i="1"/>
  <c r="J21" i="1" s="1"/>
  <c r="I21" i="1"/>
  <c r="K17" i="7"/>
  <c r="K18" i="7" s="1"/>
  <c r="K18" i="6"/>
  <c r="K18" i="5"/>
  <c r="K17" i="1" l="1"/>
  <c r="K21" i="1" s="1"/>
</calcChain>
</file>

<file path=xl/sharedStrings.xml><?xml version="1.0" encoding="utf-8"?>
<sst xmlns="http://schemas.openxmlformats.org/spreadsheetml/2006/main" count="570" uniqueCount="75">
  <si>
    <t>№ п/п</t>
  </si>
  <si>
    <t>Срок передачи товара, дней</t>
  </si>
  <si>
    <t>ИТОГО</t>
  </si>
  <si>
    <t>2.</t>
  </si>
  <si>
    <t>Настоящим подтверждаю включение согласованных выше условий в договор и их соблюдение.</t>
  </si>
  <si>
    <t>Настоящее предложение не может быть отозвано и является безотзывной офертой.</t>
  </si>
  <si>
    <t>Полномочия на подписание безотзывной оферты предусмотрены _____________________________________</t>
  </si>
  <si>
    <t>(Устав,  доверенность №, дата)</t>
  </si>
  <si>
    <t>Коммерческое предложение на заключение договора (безотзывная оферта)</t>
  </si>
  <si>
    <t xml:space="preserve"> (полное наименование контрагента)</t>
  </si>
  <si>
    <t>Вид ресурса</t>
  </si>
  <si>
    <t xml:space="preserve">Количество </t>
  </si>
  <si>
    <t>Собственник (Принципал)</t>
  </si>
  <si>
    <t>Спецификация №1</t>
  </si>
  <si>
    <t>Цена за ед. товара без НДС, руб.</t>
  </si>
  <si>
    <t>НДС, руб.</t>
  </si>
  <si>
    <t>3.</t>
  </si>
  <si>
    <t>4.</t>
  </si>
  <si>
    <t>5.</t>
  </si>
  <si>
    <t>Лот неделимый</t>
  </si>
  <si>
    <t>Наименование Товара</t>
  </si>
  <si>
    <t>Ед.изм.</t>
  </si>
  <si>
    <t>Сумма за товар без НДС, руб.</t>
  </si>
  <si>
    <t>Сумма за товар с НДС, руб.</t>
  </si>
  <si>
    <t>ЛОТ №</t>
  </si>
  <si>
    <t>Проведение работ по подготовке к транспортировке, погрузо-разгрузочные работы и транспортировка Товара производится за счет Покупателя, при обязательном наличии у Покупателя весового оборудования (со свидетельством о поверке)</t>
  </si>
  <si>
    <t>Меcтонахождение</t>
  </si>
  <si>
    <t>Форма оплаты Товара - в соответствии с договором</t>
  </si>
  <si>
    <t>ВАЖНО!!!</t>
  </si>
  <si>
    <t>1.</t>
  </si>
  <si>
    <t>Заполнению подлежат только ячейки, выделенные желтым цветом. Остальные ячейки заблокированы от изменений, расчет в них производится автоматически;</t>
  </si>
  <si>
    <t>Числовые значения в заполняемых ячейках должны быть указаны строго до двух знаков после запятой (до копеек);</t>
  </si>
  <si>
    <t>Исключить указание нулевых значений в графе "Цена за единицу".</t>
  </si>
  <si>
    <t>№</t>
  </si>
  <si>
    <t>от</t>
  </si>
  <si>
    <t xml:space="preserve">      наименование должности                   </t>
  </si>
  <si>
    <t>м.п</t>
  </si>
  <si>
    <t xml:space="preserve">подпись  </t>
  </si>
  <si>
    <t xml:space="preserve">Ф.И.О. </t>
  </si>
  <si>
    <t>В течение 5 календарных дней, но не более 15 календарных дней с момента поступления оплаты в размере 100%</t>
  </si>
  <si>
    <t xml:space="preserve">                                        </t>
  </si>
  <si>
    <t xml:space="preserve">1. </t>
  </si>
  <si>
    <t>НВЛ</t>
  </si>
  <si>
    <t>Труба обс 244,48Х10,03TSN BLUE N80 Q</t>
  </si>
  <si>
    <t xml:space="preserve">Сахалинская область, пгт. Ноглики, 235 км., автодороги Москальво - Южно-Сахалинск, склад ООО «Аверс»  </t>
  </si>
  <si>
    <t>тн.</t>
  </si>
  <si>
    <t>РНША-ЮС-21-011</t>
  </si>
  <si>
    <t>Обязательства Покупателя по оплате считаются исполненными с момента поступления денежных средств на расчетный счет ООО "РН-Шельф-Арктика"</t>
  </si>
  <si>
    <t>РНША-ЮС-21-012</t>
  </si>
  <si>
    <t>Труба э/св 720Х10 Д</t>
  </si>
  <si>
    <t xml:space="preserve">Сахалинская область, пгт. Ноглики, 235 км. автодороги Москальво - Южно-Сахалинск, склад ООО «Аверс»  </t>
  </si>
  <si>
    <t>РНША-ЮС-21-013</t>
  </si>
  <si>
    <t>Труба обсадная Hydril 508х11,13 R3 J55ER</t>
  </si>
  <si>
    <t>Труба обс BC 508х11,13 K55 R3 PSL1 муф</t>
  </si>
  <si>
    <t>Труба обс BC 339,72х10,92 K55 S PSL1 муф</t>
  </si>
  <si>
    <t>Переводник БТС339,7х339,7БТС, N80,L240мм</t>
  </si>
  <si>
    <t>Переводник Н339,72TSH ERхМ168,3FH L0,86м</t>
  </si>
  <si>
    <t>шт.</t>
  </si>
  <si>
    <t>РНША-ЮС-21-014</t>
  </si>
  <si>
    <t>РНША-ЮС-21-015</t>
  </si>
  <si>
    <t>НКТ 88,9х6,45-NU-18Х3МФБ-S-N80тQ МЦ</t>
  </si>
  <si>
    <t>РНША-ЮС-21-016</t>
  </si>
  <si>
    <t>Труба НКТ 89х6,5 б/у</t>
  </si>
  <si>
    <t>НЛ</t>
  </si>
  <si>
    <t>РНША-ЮС-21-017</t>
  </si>
  <si>
    <t>Камни бортовые БР 300.60.20 б/у</t>
  </si>
  <si>
    <t>РНША-ЮС-21-018</t>
  </si>
  <si>
    <t>Маты фундаментные ФМ-1900х3800х150мм б/у</t>
  </si>
  <si>
    <t>РНША-ЮС-21-020</t>
  </si>
  <si>
    <t>РНША-ЮС-21-019</t>
  </si>
  <si>
    <t>ПАО «НК «Роснефть»</t>
  </si>
  <si>
    <t>направляет настоящую оферту в ООО "РН-Шельф-Арктика" с целью заключения договора купли-продажи НЛ</t>
  </si>
  <si>
    <t>направляет настоящую оферту в ООО "РН-Шельф-Арктика" с целью заключения договора купли-продажи НВЛ</t>
  </si>
  <si>
    <t>ООО "РН-Шельф-Арктика" намеревается осуществить продажу НЛ в соответствии с прилагаемой Спецификацией №1</t>
  </si>
  <si>
    <t>ООО "РН-Шельф-Арктика" намеревается осуществить продажу НВЛ в соответствии с прилагаемой Спецификацией №1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</si>
</sst>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7" x14ac:knownFonts="1">
    <font>
      <sz val="11"/>
      <color theme="1"/>
      <name val="Calibri"/>
      <family val="2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4"/>
      <color indexed="10"/>
      <name val="Times New Roman"/>
      <family val="1"/>
      <charset val="204"/>
    </font>
    <font>
      <sz val="16"/>
      <color indexed="10"/>
      <name val="Times New Roman"/>
      <family val="1"/>
      <charset val="204"/>
    </font>
    <font>
      <sz val="20"/>
      <name val="Times New Roman"/>
      <family val="1"/>
      <charset val="204"/>
    </font>
    <font>
      <b/>
      <sz val="18"/>
      <name val="Times New Roman"/>
      <family val="1"/>
      <charset val="204"/>
    </font>
    <font>
      <sz val="10"/>
      <name val="Times New Roman"/>
      <family val="1"/>
      <charset val="204"/>
    </font>
    <font>
      <sz val="16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family val="2"/>
      <charset val="204"/>
    </font>
    <font>
      <b/>
      <sz val="12"/>
      <color rgb="FFFF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sz val="10"/>
      <name val="Helv"/>
      <family val="2"/>
    </font>
    <font>
      <b/>
      <sz val="10"/>
      <color rgb="FFFF0000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7" fillId="0" borderId="0"/>
    <xf numFmtId="0" fontId="22" fillId="0" borderId="0"/>
  </cellStyleXfs>
  <cellXfs count="98">
    <xf numFmtId="0" fontId="0" fillId="0" borderId="0" xfId="0"/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6" fillId="0" borderId="0" xfId="0" applyFont="1" applyAlignment="1">
      <alignment vertic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0" fontId="18" fillId="0" borderId="0" xfId="1" applyFont="1" applyFill="1" applyAlignment="1" applyProtection="1">
      <alignment vertical="center"/>
    </xf>
    <xf numFmtId="0" fontId="19" fillId="0" borderId="0" xfId="1" applyFont="1" applyFill="1" applyAlignment="1" applyProtection="1">
      <alignment vertical="center"/>
    </xf>
    <xf numFmtId="0" fontId="19" fillId="0" borderId="0" xfId="1" applyFont="1" applyAlignment="1" applyProtection="1">
      <alignment vertical="center"/>
    </xf>
    <xf numFmtId="0" fontId="20" fillId="0" borderId="0" xfId="0" applyFont="1" applyAlignment="1" applyProtection="1">
      <alignment vertical="center"/>
    </xf>
    <xf numFmtId="0" fontId="21" fillId="0" borderId="0" xfId="0" applyFont="1" applyAlignment="1" applyProtection="1">
      <alignment vertical="center"/>
    </xf>
    <xf numFmtId="0" fontId="18" fillId="0" borderId="0" xfId="2" applyFont="1" applyFill="1" applyAlignment="1" applyProtection="1">
      <alignment horizontal="center" vertical="center"/>
    </xf>
    <xf numFmtId="0" fontId="18" fillId="0" borderId="0" xfId="2" applyFont="1" applyAlignment="1" applyProtection="1">
      <alignment vertical="center"/>
    </xf>
    <xf numFmtId="0" fontId="23" fillId="0" borderId="0" xfId="2" applyFont="1" applyAlignment="1" applyProtection="1">
      <alignment vertical="center"/>
    </xf>
    <xf numFmtId="0" fontId="23" fillId="0" borderId="0" xfId="2" applyFont="1" applyFill="1" applyAlignment="1" applyProtection="1">
      <alignment horizontal="center" vertical="center"/>
    </xf>
    <xf numFmtId="0" fontId="10" fillId="3" borderId="4" xfId="0" applyFont="1" applyFill="1" applyBorder="1" applyAlignment="1" applyProtection="1">
      <alignment horizontal="center" vertical="center"/>
      <protection locked="0"/>
    </xf>
    <xf numFmtId="14" fontId="10" fillId="3" borderId="4" xfId="0" applyNumberFormat="1" applyFont="1" applyFill="1" applyBorder="1" applyAlignment="1" applyProtection="1">
      <alignment vertical="center"/>
      <protection locked="0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center" vertical="center"/>
    </xf>
    <xf numFmtId="2" fontId="6" fillId="0" borderId="0" xfId="0" applyNumberFormat="1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9" fillId="0" borderId="0" xfId="0" applyFont="1" applyAlignment="1" applyProtection="1">
      <alignment vertical="center"/>
    </xf>
    <xf numFmtId="0" fontId="9" fillId="0" borderId="0" xfId="0" applyFont="1" applyAlignment="1" applyProtection="1">
      <alignment horizontal="right" vertical="center"/>
    </xf>
    <xf numFmtId="0" fontId="10" fillId="0" borderId="0" xfId="0" applyFont="1" applyAlignment="1" applyProtection="1">
      <alignment vertical="center"/>
    </xf>
    <xf numFmtId="0" fontId="1" fillId="0" borderId="0" xfId="0" applyFont="1" applyAlignment="1" applyProtection="1">
      <alignment horizontal="left" vertical="center"/>
    </xf>
    <xf numFmtId="0" fontId="2" fillId="2" borderId="1" xfId="0" applyFont="1" applyFill="1" applyBorder="1" applyAlignment="1" applyProtection="1">
      <alignment horizontal="center" vertical="center" wrapText="1"/>
    </xf>
    <xf numFmtId="0" fontId="14" fillId="2" borderId="1" xfId="0" applyFont="1" applyFill="1" applyBorder="1" applyAlignment="1" applyProtection="1">
      <alignment horizontal="center" vertical="center" wrapText="1"/>
    </xf>
    <xf numFmtId="0" fontId="15" fillId="2" borderId="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1" xfId="0" applyNumberFormat="1" applyFont="1" applyBorder="1" applyAlignment="1" applyProtection="1">
      <alignment horizontal="center" vertical="center"/>
    </xf>
    <xf numFmtId="4" fontId="1" fillId="0" borderId="1" xfId="0" applyNumberFormat="1" applyFont="1" applyBorder="1" applyAlignment="1" applyProtection="1">
      <alignment horizontal="center" vertical="center"/>
    </xf>
    <xf numFmtId="0" fontId="13" fillId="0" borderId="1" xfId="0" applyFont="1" applyBorder="1" applyAlignment="1" applyProtection="1">
      <alignment horizontal="center" vertical="center"/>
    </xf>
    <xf numFmtId="4" fontId="4" fillId="0" borderId="1" xfId="0" applyNumberFormat="1" applyFont="1" applyBorder="1" applyAlignment="1" applyProtection="1">
      <alignment horizontal="center" vertical="center"/>
    </xf>
    <xf numFmtId="0" fontId="5" fillId="0" borderId="0" xfId="0" applyFont="1" applyFill="1" applyAlignment="1" applyProtection="1">
      <alignment vertical="center"/>
    </xf>
    <xf numFmtId="0" fontId="1" fillId="0" borderId="0" xfId="0" applyFont="1" applyFill="1" applyAlignment="1" applyProtection="1">
      <alignment vertical="center"/>
    </xf>
    <xf numFmtId="4" fontId="1" fillId="0" borderId="0" xfId="0" applyNumberFormat="1" applyFont="1" applyBorder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left" vertical="center"/>
    </xf>
    <xf numFmtId="0" fontId="8" fillId="0" borderId="0" xfId="0" applyFont="1" applyAlignment="1" applyProtection="1">
      <alignment horizontal="justify" vertical="center"/>
    </xf>
    <xf numFmtId="0" fontId="7" fillId="0" borderId="0" xfId="0" applyFont="1" applyAlignment="1" applyProtection="1">
      <alignment horizontal="justify" vertical="center"/>
    </xf>
    <xf numFmtId="0" fontId="3" fillId="0" borderId="0" xfId="0" applyFont="1" applyAlignment="1" applyProtection="1">
      <alignment horizontal="center" vertical="top"/>
    </xf>
    <xf numFmtId="0" fontId="3" fillId="0" borderId="0" xfId="0" applyFont="1" applyAlignment="1" applyProtection="1">
      <alignment vertical="center" wrapText="1"/>
    </xf>
    <xf numFmtId="4" fontId="1" fillId="3" borderId="1" xfId="0" applyNumberFormat="1" applyFont="1" applyFill="1" applyBorder="1" applyAlignment="1" applyProtection="1">
      <alignment horizontal="center" vertical="center"/>
      <protection locked="0"/>
    </xf>
    <xf numFmtId="0" fontId="16" fillId="0" borderId="1" xfId="0" applyFont="1" applyBorder="1" applyAlignment="1" applyProtection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vertical="center" wrapText="1"/>
    </xf>
    <xf numFmtId="0" fontId="4" fillId="0" borderId="0" xfId="0" applyFont="1" applyAlignment="1" applyProtection="1">
      <alignment vertical="center" wrapText="1"/>
    </xf>
    <xf numFmtId="0" fontId="15" fillId="2" borderId="2" xfId="0" applyFont="1" applyFill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center" vertical="center" wrapText="1"/>
    </xf>
    <xf numFmtId="164" fontId="4" fillId="0" borderId="1" xfId="0" applyNumberFormat="1" applyFont="1" applyBorder="1" applyAlignment="1" applyProtection="1">
      <alignment horizontal="center" vertical="center"/>
    </xf>
    <xf numFmtId="0" fontId="1" fillId="0" borderId="7" xfId="0" applyFont="1" applyBorder="1" applyAlignment="1" applyProtection="1">
      <alignment horizontal="center" vertical="center"/>
    </xf>
    <xf numFmtId="4" fontId="1" fillId="3" borderId="8" xfId="0" applyNumberFormat="1" applyFont="1" applyFill="1" applyBorder="1" applyAlignment="1" applyProtection="1">
      <alignment horizontal="center" vertical="center"/>
      <protection locked="0"/>
    </xf>
    <xf numFmtId="164" fontId="4" fillId="0" borderId="3" xfId="0" applyNumberFormat="1" applyFont="1" applyBorder="1" applyAlignment="1" applyProtection="1">
      <alignment horizontal="center" vertical="center"/>
    </xf>
    <xf numFmtId="0" fontId="26" fillId="4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center" vertical="center"/>
    </xf>
    <xf numFmtId="164" fontId="1" fillId="0" borderId="3" xfId="0" applyNumberFormat="1" applyFont="1" applyBorder="1" applyAlignment="1" applyProtection="1">
      <alignment horizontal="center" vertical="center"/>
    </xf>
    <xf numFmtId="0" fontId="1" fillId="5" borderId="1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164" fontId="1" fillId="5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24" fillId="0" borderId="0" xfId="0" applyFont="1" applyAlignment="1" applyProtection="1">
      <alignment horizontal="center" vertical="center" wrapText="1"/>
    </xf>
    <xf numFmtId="0" fontId="4" fillId="0" borderId="0" xfId="0" applyFont="1" applyAlignment="1" applyProtection="1">
      <alignment horizontal="left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25" fillId="0" borderId="2" xfId="0" applyFont="1" applyBorder="1" applyAlignment="1" applyProtection="1">
      <alignment horizontal="center" vertical="center" wrapText="1"/>
    </xf>
    <xf numFmtId="0" fontId="25" fillId="0" borderId="6" xfId="0" applyFont="1" applyBorder="1" applyAlignment="1" applyProtection="1">
      <alignment horizontal="center" vertical="center" wrapText="1"/>
    </xf>
    <xf numFmtId="0" fontId="25" fillId="0" borderId="3" xfId="0" applyFont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</xf>
    <xf numFmtId="0" fontId="3" fillId="0" borderId="5" xfId="0" applyFont="1" applyBorder="1" applyAlignment="1" applyProtection="1">
      <alignment horizontal="center" vertical="top"/>
    </xf>
    <xf numFmtId="0" fontId="3" fillId="3" borderId="4" xfId="0" applyFont="1" applyFill="1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vertical="center"/>
    </xf>
    <xf numFmtId="0" fontId="6" fillId="3" borderId="4" xfId="0" applyFont="1" applyFill="1" applyBorder="1" applyAlignment="1" applyProtection="1">
      <alignment horizontal="center" vertical="center"/>
      <protection locked="0"/>
    </xf>
    <xf numFmtId="0" fontId="11" fillId="0" borderId="0" xfId="0" applyFont="1" applyAlignment="1" applyProtection="1">
      <alignment horizontal="center" vertical="center" wrapText="1"/>
    </xf>
    <xf numFmtId="0" fontId="12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left" vertical="center" wrapText="1"/>
    </xf>
    <xf numFmtId="0" fontId="3" fillId="0" borderId="0" xfId="0" applyFont="1" applyFill="1" applyAlignment="1" applyProtection="1">
      <alignment horizontal="left" vertical="center"/>
    </xf>
    <xf numFmtId="0" fontId="3" fillId="0" borderId="0" xfId="0" applyFont="1" applyAlignment="1" applyProtection="1">
      <alignment horizontal="left" vertical="center"/>
    </xf>
    <xf numFmtId="0" fontId="13" fillId="0" borderId="4" xfId="0" applyFont="1" applyBorder="1" applyAlignment="1" applyProtection="1">
      <alignment horizontal="right" vertical="center"/>
    </xf>
    <xf numFmtId="0" fontId="5" fillId="0" borderId="0" xfId="0" applyFont="1" applyAlignment="1" applyProtection="1">
      <alignment horizontal="center" vertical="center"/>
    </xf>
    <xf numFmtId="0" fontId="5" fillId="0" borderId="0" xfId="0" applyFont="1" applyAlignment="1" applyProtection="1">
      <alignment horizontal="left" vertical="center"/>
    </xf>
  </cellXfs>
  <cellStyles count="3">
    <cellStyle name="Обычный" xfId="0" builtinId="0"/>
    <cellStyle name="Обычный 12 3" xfId="2"/>
    <cellStyle name="Обычный_2010-04-19 ЦИП.НТ.2.1-10 - Cмета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1025" name="Text Box 9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1026" name="Text Box 92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1027" name="Text Box 170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1259</xdr:rowOff>
    </xdr:to>
    <xdr:sp macro="" textlink="">
      <xdr:nvSpPr>
        <xdr:cNvPr id="1028" name="Text Box 171"/>
        <xdr:cNvSpPr txBox="1">
          <a:spLocks noChangeArrowheads="1"/>
        </xdr:cNvSpPr>
      </xdr:nvSpPr>
      <xdr:spPr bwMode="auto">
        <a:xfrm>
          <a:off x="8315325" y="9286875"/>
          <a:ext cx="104775" cy="5619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1029" name="Text Box 9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1030" name="Text Box 92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1031" name="Text Box 170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57151</xdr:rowOff>
    </xdr:to>
    <xdr:sp macro="" textlink="">
      <xdr:nvSpPr>
        <xdr:cNvPr id="1032" name="Text Box 171"/>
        <xdr:cNvSpPr txBox="1">
          <a:spLocks noChangeArrowheads="1"/>
        </xdr:cNvSpPr>
      </xdr:nvSpPr>
      <xdr:spPr bwMode="auto">
        <a:xfrm>
          <a:off x="8315325" y="928687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3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4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5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6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7" name="Text Box 9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8" name="Text Box 92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39" name="Text Box 170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28576</xdr:rowOff>
    </xdr:to>
    <xdr:sp macro="" textlink="">
      <xdr:nvSpPr>
        <xdr:cNvPr id="1040" name="Text Box 171"/>
        <xdr:cNvSpPr txBox="1">
          <a:spLocks noChangeArrowheads="1"/>
        </xdr:cNvSpPr>
      </xdr:nvSpPr>
      <xdr:spPr bwMode="auto">
        <a:xfrm>
          <a:off x="8315325" y="9286875"/>
          <a:ext cx="104775" cy="3619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1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2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3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4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5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6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7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8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49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0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1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2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3" name="Text Box 9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4" name="Text Box 92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5" name="Text Box 170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330654</xdr:rowOff>
    </xdr:to>
    <xdr:sp macro="" textlink="">
      <xdr:nvSpPr>
        <xdr:cNvPr id="1056" name="Text Box 171"/>
        <xdr:cNvSpPr txBox="1">
          <a:spLocks noChangeArrowheads="1"/>
        </xdr:cNvSpPr>
      </xdr:nvSpPr>
      <xdr:spPr bwMode="auto">
        <a:xfrm>
          <a:off x="8315325" y="9286875"/>
          <a:ext cx="104775" cy="3238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7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8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9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0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1" name="Text Box 9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2" name="Text Box 92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3" name="Text Box 170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4" name="Text Box 171"/>
        <xdr:cNvSpPr txBox="1">
          <a:spLocks noChangeArrowheads="1"/>
        </xdr:cNvSpPr>
      </xdr:nvSpPr>
      <xdr:spPr bwMode="auto">
        <a:xfrm>
          <a:off x="8315325" y="92868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1065" name="Text Box 9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1066" name="Text Box 92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1067" name="Text Box 170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225879</xdr:rowOff>
    </xdr:to>
    <xdr:sp macro="" textlink="">
      <xdr:nvSpPr>
        <xdr:cNvPr id="1068" name="Text Box 171"/>
        <xdr:cNvSpPr txBox="1">
          <a:spLocks noChangeArrowheads="1"/>
        </xdr:cNvSpPr>
      </xdr:nvSpPr>
      <xdr:spPr bwMode="auto">
        <a:xfrm>
          <a:off x="8315325" y="9286875"/>
          <a:ext cx="104775" cy="5524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1069" name="Text Box 9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1070" name="Text Box 92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1071" name="Text Box 170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47626</xdr:rowOff>
    </xdr:to>
    <xdr:sp macro="" textlink="">
      <xdr:nvSpPr>
        <xdr:cNvPr id="1072" name="Text Box 171"/>
        <xdr:cNvSpPr txBox="1">
          <a:spLocks noChangeArrowheads="1"/>
        </xdr:cNvSpPr>
      </xdr:nvSpPr>
      <xdr:spPr bwMode="auto">
        <a:xfrm>
          <a:off x="8315325" y="928687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3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4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5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6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7" name="Text Box 9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8" name="Text Box 92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79" name="Text Box 170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172810</xdr:rowOff>
    </xdr:to>
    <xdr:sp macro="" textlink="">
      <xdr:nvSpPr>
        <xdr:cNvPr id="1080" name="Text Box 171"/>
        <xdr:cNvSpPr txBox="1">
          <a:spLocks noChangeArrowheads="1"/>
        </xdr:cNvSpPr>
      </xdr:nvSpPr>
      <xdr:spPr bwMode="auto">
        <a:xfrm>
          <a:off x="8315325" y="7953375"/>
          <a:ext cx="104775" cy="771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081" name="Text Box 9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082" name="Text Box 92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083" name="Text Box 170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084" name="Text Box 171"/>
        <xdr:cNvSpPr txBox="1">
          <a:spLocks noChangeArrowheads="1"/>
        </xdr:cNvSpPr>
      </xdr:nvSpPr>
      <xdr:spPr bwMode="auto">
        <a:xfrm>
          <a:off x="8315325" y="71342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1085" name="Text Box 9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1086" name="Text Box 92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1087" name="Text Box 170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109294</xdr:rowOff>
    </xdr:to>
    <xdr:sp macro="" textlink="">
      <xdr:nvSpPr>
        <xdr:cNvPr id="1088" name="Text Box 171"/>
        <xdr:cNvSpPr txBox="1">
          <a:spLocks noChangeArrowheads="1"/>
        </xdr:cNvSpPr>
      </xdr:nvSpPr>
      <xdr:spPr bwMode="auto">
        <a:xfrm>
          <a:off x="8315325" y="71342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224462" y="192458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172450" y="83153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172450" y="83153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172450" y="8315325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172450" y="83153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27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172450" y="83153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28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172450" y="8315325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172450" y="83153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172450" y="7715250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172450" y="71913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172450" y="71913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1023937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1023937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1023937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1023937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1023937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1023937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963930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911542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1023937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1023937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1023937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1023937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1023937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1023937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1023937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963930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911542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911542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172450" y="72580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172450" y="72580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172450" y="72580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172450" y="72580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172450" y="72580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172450" y="72580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172450" y="72580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172450" y="66579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172450" y="61341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172450" y="61341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23</xdr:row>
      <xdr:rowOff>109294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26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28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26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25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27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25</xdr:row>
      <xdr:rowOff>0</xdr:rowOff>
    </xdr:from>
    <xdr:to>
      <xdr:col>5</xdr:col>
      <xdr:colOff>104775</xdr:colOff>
      <xdr:row>29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23</xdr:row>
      <xdr:rowOff>0</xdr:rowOff>
    </xdr:from>
    <xdr:to>
      <xdr:col>5</xdr:col>
      <xdr:colOff>104775</xdr:colOff>
      <xdr:row>25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22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1258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1258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1258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1258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8429625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57150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57150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57150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57150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8429625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28576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84296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225879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84296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47625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47625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47625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47625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8429625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172810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78295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27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7305675"/>
          <a:ext cx="104775" cy="63316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191759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191759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191759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191759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84296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9525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8429625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84296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84296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83005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83005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83005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83005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84296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0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0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0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0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8429625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30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78295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73056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172708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172708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172708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32</xdr:row>
      <xdr:rowOff>172708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8429625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28576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28576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28576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28576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8429625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30</xdr:row>
      <xdr:rowOff>219077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84296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84296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29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84296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178254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178254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178254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31</xdr:row>
      <xdr:rowOff>178254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8429625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19051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19051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19051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29</xdr:row>
      <xdr:rowOff>0</xdr:rowOff>
    </xdr:from>
    <xdr:to>
      <xdr:col>5</xdr:col>
      <xdr:colOff>104775</xdr:colOff>
      <xdr:row>33</xdr:row>
      <xdr:rowOff>19051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8429625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27</xdr:row>
      <xdr:rowOff>0</xdr:rowOff>
    </xdr:from>
    <xdr:to>
      <xdr:col>5</xdr:col>
      <xdr:colOff>104775</xdr:colOff>
      <xdr:row>29</xdr:row>
      <xdr:rowOff>182334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78295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73056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26</xdr:row>
      <xdr:rowOff>0</xdr:rowOff>
    </xdr:from>
    <xdr:to>
      <xdr:col>5</xdr:col>
      <xdr:colOff>104775</xdr:colOff>
      <xdr:row>26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73056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12049125"/>
          <a:ext cx="104775" cy="57275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12049125"/>
          <a:ext cx="104775" cy="628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12049125"/>
          <a:ext cx="104775" cy="3619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12049125"/>
          <a:ext cx="104775" cy="5592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12049125"/>
          <a:ext cx="104775" cy="6191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11449050"/>
          <a:ext cx="104775" cy="77288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10925175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12049125"/>
          <a:ext cx="104775" cy="52513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12049125"/>
          <a:ext cx="104775" cy="5810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12049125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12049125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12049125"/>
          <a:ext cx="104775" cy="4163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12049125"/>
          <a:ext cx="1047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11449050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10925175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12049125"/>
          <a:ext cx="104775" cy="9347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12049125"/>
          <a:ext cx="104775" cy="9906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12049125"/>
          <a:ext cx="104775" cy="5524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12049125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12049125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12049125"/>
          <a:ext cx="104775" cy="7497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12049125"/>
          <a:ext cx="104775" cy="9810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11449050"/>
          <a:ext cx="104775" cy="7824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10925175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10925175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929312" y="4305838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2" name="Text Box 9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3" name="Text Box 92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4" name="Text Box 170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1259</xdr:rowOff>
    </xdr:to>
    <xdr:sp macro="" textlink="">
      <xdr:nvSpPr>
        <xdr:cNvPr id="5" name="Text Box 171"/>
        <xdr:cNvSpPr txBox="1">
          <a:spLocks noChangeArrowheads="1"/>
        </xdr:cNvSpPr>
      </xdr:nvSpPr>
      <xdr:spPr bwMode="auto">
        <a:xfrm>
          <a:off x="8039100" y="7524750"/>
          <a:ext cx="104775" cy="5727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6" name="Text Box 9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7" name="Text Box 92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8" name="Text Box 170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57151</xdr:rowOff>
    </xdr:to>
    <xdr:sp macro="" textlink="">
      <xdr:nvSpPr>
        <xdr:cNvPr id="9" name="Text Box 171"/>
        <xdr:cNvSpPr txBox="1">
          <a:spLocks noChangeArrowheads="1"/>
        </xdr:cNvSpPr>
      </xdr:nvSpPr>
      <xdr:spPr bwMode="auto">
        <a:xfrm>
          <a:off x="8039100" y="7524750"/>
          <a:ext cx="104775" cy="62865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0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1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2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3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4" name="Text Box 9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5" name="Text Box 92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6" name="Text Box 170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28577</xdr:rowOff>
    </xdr:to>
    <xdr:sp macro="" textlink="">
      <xdr:nvSpPr>
        <xdr:cNvPr id="17" name="Text Box 171"/>
        <xdr:cNvSpPr txBox="1">
          <a:spLocks noChangeArrowheads="1"/>
        </xdr:cNvSpPr>
      </xdr:nvSpPr>
      <xdr:spPr bwMode="auto">
        <a:xfrm>
          <a:off x="8039100" y="7524750"/>
          <a:ext cx="104775" cy="3619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2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3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3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4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2" name="Text Box 9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3" name="Text Box 92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4" name="Text Box 170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225880</xdr:rowOff>
    </xdr:to>
    <xdr:sp macro="" textlink="">
      <xdr:nvSpPr>
        <xdr:cNvPr id="45" name="Text Box 171"/>
        <xdr:cNvSpPr txBox="1">
          <a:spLocks noChangeArrowheads="1"/>
        </xdr:cNvSpPr>
      </xdr:nvSpPr>
      <xdr:spPr bwMode="auto">
        <a:xfrm>
          <a:off x="8039100" y="7524750"/>
          <a:ext cx="104775" cy="5592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6" name="Text Box 9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7" name="Text Box 92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8" name="Text Box 170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47626</xdr:rowOff>
    </xdr:to>
    <xdr:sp macro="" textlink="">
      <xdr:nvSpPr>
        <xdr:cNvPr id="49" name="Text Box 171"/>
        <xdr:cNvSpPr txBox="1">
          <a:spLocks noChangeArrowheads="1"/>
        </xdr:cNvSpPr>
      </xdr:nvSpPr>
      <xdr:spPr bwMode="auto">
        <a:xfrm>
          <a:off x="8039100" y="7524750"/>
          <a:ext cx="104775" cy="6191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0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1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2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3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4" name="Text Box 9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5" name="Text Box 92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6" name="Text Box 170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172809</xdr:rowOff>
    </xdr:to>
    <xdr:sp macro="" textlink="">
      <xdr:nvSpPr>
        <xdr:cNvPr id="57" name="Text Box 171"/>
        <xdr:cNvSpPr txBox="1">
          <a:spLocks noChangeArrowheads="1"/>
        </xdr:cNvSpPr>
      </xdr:nvSpPr>
      <xdr:spPr bwMode="auto">
        <a:xfrm>
          <a:off x="8039100" y="6924675"/>
          <a:ext cx="104775" cy="77288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5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6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2" name="Text Box 9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3" name="Text Box 92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4" name="Text Box 170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22</xdr:row>
      <xdr:rowOff>109295</xdr:rowOff>
    </xdr:to>
    <xdr:sp macro="" textlink="">
      <xdr:nvSpPr>
        <xdr:cNvPr id="65" name="Text Box 171"/>
        <xdr:cNvSpPr txBox="1">
          <a:spLocks noChangeArrowheads="1"/>
        </xdr:cNvSpPr>
      </xdr:nvSpPr>
      <xdr:spPr bwMode="auto">
        <a:xfrm>
          <a:off x="8039100" y="6400800"/>
          <a:ext cx="104775" cy="6331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6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8" name="Text Box 9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69" name="Text Box 92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0" name="Text Box 170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191760</xdr:rowOff>
    </xdr:to>
    <xdr:sp macro="" textlink="">
      <xdr:nvSpPr>
        <xdr:cNvPr id="71" name="Text Box 171"/>
        <xdr:cNvSpPr txBox="1">
          <a:spLocks noChangeArrowheads="1"/>
        </xdr:cNvSpPr>
      </xdr:nvSpPr>
      <xdr:spPr bwMode="auto">
        <a:xfrm>
          <a:off x="8039100" y="7524750"/>
          <a:ext cx="104775" cy="52513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2" name="Text Box 9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3" name="Text Box 92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4" name="Text Box 170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9526</xdr:rowOff>
    </xdr:to>
    <xdr:sp macro="" textlink="">
      <xdr:nvSpPr>
        <xdr:cNvPr id="75" name="Text Box 171"/>
        <xdr:cNvSpPr txBox="1">
          <a:spLocks noChangeArrowheads="1"/>
        </xdr:cNvSpPr>
      </xdr:nvSpPr>
      <xdr:spPr bwMode="auto">
        <a:xfrm>
          <a:off x="8039100" y="7524750"/>
          <a:ext cx="104775" cy="58102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6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7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8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79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0" name="Text Box 9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1" name="Text Box 92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2" name="Text Box 170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219077</xdr:rowOff>
    </xdr:to>
    <xdr:sp macro="" textlink="">
      <xdr:nvSpPr>
        <xdr:cNvPr id="83" name="Text Box 171"/>
        <xdr:cNvSpPr txBox="1">
          <a:spLocks noChangeArrowheads="1"/>
        </xdr:cNvSpPr>
      </xdr:nvSpPr>
      <xdr:spPr bwMode="auto">
        <a:xfrm>
          <a:off x="8039100" y="7524750"/>
          <a:ext cx="104775" cy="219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4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5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6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7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8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89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0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1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2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3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4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5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6" name="Text Box 9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7" name="Text Box 92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8" name="Text Box 170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187779</xdr:rowOff>
    </xdr:to>
    <xdr:sp macro="" textlink="">
      <xdr:nvSpPr>
        <xdr:cNvPr id="99" name="Text Box 171"/>
        <xdr:cNvSpPr txBox="1">
          <a:spLocks noChangeArrowheads="1"/>
        </xdr:cNvSpPr>
      </xdr:nvSpPr>
      <xdr:spPr bwMode="auto">
        <a:xfrm>
          <a:off x="8039100" y="7524750"/>
          <a:ext cx="104775" cy="18777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0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1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2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3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0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8" name="Text Box 9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09" name="Text Box 92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0" name="Text Box 170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83006</xdr:rowOff>
    </xdr:to>
    <xdr:sp macro="" textlink="">
      <xdr:nvSpPr>
        <xdr:cNvPr id="111" name="Text Box 171"/>
        <xdr:cNvSpPr txBox="1">
          <a:spLocks noChangeArrowheads="1"/>
        </xdr:cNvSpPr>
      </xdr:nvSpPr>
      <xdr:spPr bwMode="auto">
        <a:xfrm>
          <a:off x="8039100" y="7524750"/>
          <a:ext cx="104775" cy="41638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2" name="Text Box 9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3" name="Text Box 92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4" name="Text Box 170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</xdr:rowOff>
    </xdr:to>
    <xdr:sp macro="" textlink="">
      <xdr:nvSpPr>
        <xdr:cNvPr id="115" name="Text Box 171"/>
        <xdr:cNvSpPr txBox="1">
          <a:spLocks noChangeArrowheads="1"/>
        </xdr:cNvSpPr>
      </xdr:nvSpPr>
      <xdr:spPr bwMode="auto">
        <a:xfrm>
          <a:off x="8039100" y="7524750"/>
          <a:ext cx="104775" cy="57150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6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7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8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19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0" name="Text Box 9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1" name="Text Box 92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2" name="Text Box 170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25</xdr:row>
      <xdr:rowOff>172809</xdr:rowOff>
    </xdr:to>
    <xdr:sp macro="" textlink="">
      <xdr:nvSpPr>
        <xdr:cNvPr id="123" name="Text Box 171"/>
        <xdr:cNvSpPr txBox="1">
          <a:spLocks noChangeArrowheads="1"/>
        </xdr:cNvSpPr>
      </xdr:nvSpPr>
      <xdr:spPr bwMode="auto">
        <a:xfrm>
          <a:off x="8039100" y="6924675"/>
          <a:ext cx="104775" cy="110625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4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5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6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27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8" name="Text Box 9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29" name="Text Box 92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0" name="Text Box 170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414095</xdr:rowOff>
    </xdr:to>
    <xdr:sp macro="" textlink="">
      <xdr:nvSpPr>
        <xdr:cNvPr id="131" name="Text Box 171"/>
        <xdr:cNvSpPr txBox="1">
          <a:spLocks noChangeArrowheads="1"/>
        </xdr:cNvSpPr>
      </xdr:nvSpPr>
      <xdr:spPr bwMode="auto">
        <a:xfrm>
          <a:off x="8039100" y="6400800"/>
          <a:ext cx="104775" cy="4140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2" name="Text Box 9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3" name="Text Box 92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4" name="Text Box 170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27</xdr:row>
      <xdr:rowOff>172709</xdr:rowOff>
    </xdr:to>
    <xdr:sp macro="" textlink="">
      <xdr:nvSpPr>
        <xdr:cNvPr id="135" name="Text Box 171"/>
        <xdr:cNvSpPr txBox="1">
          <a:spLocks noChangeArrowheads="1"/>
        </xdr:cNvSpPr>
      </xdr:nvSpPr>
      <xdr:spPr bwMode="auto">
        <a:xfrm>
          <a:off x="8039100" y="7524750"/>
          <a:ext cx="104775" cy="93470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6" name="Text Box 9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7" name="Text Box 92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8" name="Text Box 170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28577</xdr:rowOff>
    </xdr:to>
    <xdr:sp macro="" textlink="">
      <xdr:nvSpPr>
        <xdr:cNvPr id="139" name="Text Box 171"/>
        <xdr:cNvSpPr txBox="1">
          <a:spLocks noChangeArrowheads="1"/>
        </xdr:cNvSpPr>
      </xdr:nvSpPr>
      <xdr:spPr bwMode="auto">
        <a:xfrm>
          <a:off x="8039100" y="7524750"/>
          <a:ext cx="104775" cy="99060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0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1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2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3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4" name="Text Box 9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5" name="Text Box 92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6" name="Text Box 170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25</xdr:row>
      <xdr:rowOff>219078</xdr:rowOff>
    </xdr:to>
    <xdr:sp macro="" textlink="">
      <xdr:nvSpPr>
        <xdr:cNvPr id="147" name="Text Box 171"/>
        <xdr:cNvSpPr txBox="1">
          <a:spLocks noChangeArrowheads="1"/>
        </xdr:cNvSpPr>
      </xdr:nvSpPr>
      <xdr:spPr bwMode="auto">
        <a:xfrm>
          <a:off x="8039100" y="7524750"/>
          <a:ext cx="104775" cy="552453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8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49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0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1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2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3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4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5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6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7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8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59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0" name="Text Box 9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1" name="Text Box 92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2" name="Text Box 170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330654</xdr:rowOff>
    </xdr:to>
    <xdr:sp macro="" textlink="">
      <xdr:nvSpPr>
        <xdr:cNvPr id="163" name="Text Box 171"/>
        <xdr:cNvSpPr txBox="1">
          <a:spLocks noChangeArrowheads="1"/>
        </xdr:cNvSpPr>
      </xdr:nvSpPr>
      <xdr:spPr bwMode="auto">
        <a:xfrm>
          <a:off x="8039100" y="7524750"/>
          <a:ext cx="104775" cy="33065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4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5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6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7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8" name="Text Box 9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69" name="Text Box 92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0" name="Text Box 170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24</xdr:row>
      <xdr:rowOff>161925</xdr:rowOff>
    </xdr:to>
    <xdr:sp macro="" textlink="">
      <xdr:nvSpPr>
        <xdr:cNvPr id="171" name="Text Box 171"/>
        <xdr:cNvSpPr txBox="1">
          <a:spLocks noChangeArrowheads="1"/>
        </xdr:cNvSpPr>
      </xdr:nvSpPr>
      <xdr:spPr bwMode="auto">
        <a:xfrm>
          <a:off x="8039100" y="7524750"/>
          <a:ext cx="104775" cy="1619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2" name="Text Box 9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3" name="Text Box 92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4" name="Text Box 170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26</xdr:row>
      <xdr:rowOff>178255</xdr:rowOff>
    </xdr:to>
    <xdr:sp macro="" textlink="">
      <xdr:nvSpPr>
        <xdr:cNvPr id="175" name="Text Box 171"/>
        <xdr:cNvSpPr txBox="1">
          <a:spLocks noChangeArrowheads="1"/>
        </xdr:cNvSpPr>
      </xdr:nvSpPr>
      <xdr:spPr bwMode="auto">
        <a:xfrm>
          <a:off x="8039100" y="7524750"/>
          <a:ext cx="104775" cy="74975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6" name="Text Box 9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7" name="Text Box 92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8" name="Text Box 170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24</xdr:row>
      <xdr:rowOff>0</xdr:rowOff>
    </xdr:from>
    <xdr:to>
      <xdr:col>5</xdr:col>
      <xdr:colOff>104775</xdr:colOff>
      <xdr:row>28</xdr:row>
      <xdr:rowOff>19052</xdr:rowOff>
    </xdr:to>
    <xdr:sp macro="" textlink="">
      <xdr:nvSpPr>
        <xdr:cNvPr id="179" name="Text Box 171"/>
        <xdr:cNvSpPr txBox="1">
          <a:spLocks noChangeArrowheads="1"/>
        </xdr:cNvSpPr>
      </xdr:nvSpPr>
      <xdr:spPr bwMode="auto">
        <a:xfrm>
          <a:off x="8039100" y="7524750"/>
          <a:ext cx="104775" cy="981077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0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1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2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3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4" name="Text Box 9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5" name="Text Box 92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6" name="Text Box 170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22</xdr:row>
      <xdr:rowOff>0</xdr:rowOff>
    </xdr:from>
    <xdr:to>
      <xdr:col>5</xdr:col>
      <xdr:colOff>104775</xdr:colOff>
      <xdr:row>24</xdr:row>
      <xdr:rowOff>182333</xdr:rowOff>
    </xdr:to>
    <xdr:sp macro="" textlink="">
      <xdr:nvSpPr>
        <xdr:cNvPr id="187" name="Text Box 171"/>
        <xdr:cNvSpPr txBox="1">
          <a:spLocks noChangeArrowheads="1"/>
        </xdr:cNvSpPr>
      </xdr:nvSpPr>
      <xdr:spPr bwMode="auto">
        <a:xfrm>
          <a:off x="8039100" y="6924675"/>
          <a:ext cx="104775" cy="782408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8" name="Text Box 9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89" name="Text Box 92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0" name="Text Box 170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247650</xdr:rowOff>
    </xdr:to>
    <xdr:sp macro="" textlink="">
      <xdr:nvSpPr>
        <xdr:cNvPr id="191" name="Text Box 171"/>
        <xdr:cNvSpPr txBox="1">
          <a:spLocks noChangeArrowheads="1"/>
        </xdr:cNvSpPr>
      </xdr:nvSpPr>
      <xdr:spPr bwMode="auto">
        <a:xfrm>
          <a:off x="8039100" y="6400800"/>
          <a:ext cx="104775" cy="2476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2" name="Text Box 9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3" name="Text Box 92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4" name="Text Box 170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5</xdr:col>
      <xdr:colOff>0</xdr:colOff>
      <xdr:row>21</xdr:row>
      <xdr:rowOff>0</xdr:rowOff>
    </xdr:from>
    <xdr:to>
      <xdr:col>5</xdr:col>
      <xdr:colOff>104775</xdr:colOff>
      <xdr:row>21</xdr:row>
      <xdr:rowOff>395045</xdr:rowOff>
    </xdr:to>
    <xdr:sp macro="" textlink="">
      <xdr:nvSpPr>
        <xdr:cNvPr id="195" name="Text Box 171"/>
        <xdr:cNvSpPr txBox="1">
          <a:spLocks noChangeArrowheads="1"/>
        </xdr:cNvSpPr>
      </xdr:nvSpPr>
      <xdr:spPr bwMode="auto">
        <a:xfrm>
          <a:off x="8039100" y="6400800"/>
          <a:ext cx="104775" cy="39504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6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7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6</xdr:col>
      <xdr:colOff>899612</xdr:colOff>
      <xdr:row>16</xdr:row>
      <xdr:rowOff>86263</xdr:rowOff>
    </xdr:from>
    <xdr:to>
      <xdr:col>6</xdr:col>
      <xdr:colOff>899612</xdr:colOff>
      <xdr:row>16</xdr:row>
      <xdr:rowOff>165971</xdr:rowOff>
    </xdr:to>
    <xdr:sp macro="" textlink="">
      <xdr:nvSpPr>
        <xdr:cNvPr id="198" name="Text Box 151"/>
        <xdr:cNvSpPr txBox="1">
          <a:spLocks noChangeArrowheads="1"/>
        </xdr:cNvSpPr>
      </xdr:nvSpPr>
      <xdr:spPr bwMode="auto">
        <a:xfrm>
          <a:off x="9795962" y="4296313"/>
          <a:ext cx="0" cy="79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view="pageBreakPreview" zoomScale="70" zoomScaleNormal="100" zoomScaleSheetLayoutView="70" workbookViewId="0">
      <selection activeCell="H21" sqref="H21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72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46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60" t="s">
        <v>41</v>
      </c>
      <c r="B13" s="78" t="s">
        <v>74</v>
      </c>
      <c r="C13" s="78"/>
      <c r="D13" s="78"/>
      <c r="E13" s="78"/>
      <c r="F13" s="78"/>
      <c r="G13" s="78"/>
      <c r="H13" s="78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38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42</v>
      </c>
      <c r="C17" s="63" t="s">
        <v>70</v>
      </c>
      <c r="D17" s="57" t="s">
        <v>43</v>
      </c>
      <c r="E17" s="79" t="s">
        <v>44</v>
      </c>
      <c r="F17" s="40" t="s">
        <v>45</v>
      </c>
      <c r="G17" s="41">
        <v>4.1319999999999997</v>
      </c>
      <c r="H17" s="5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0" customFormat="1" ht="71.25" customHeight="1" x14ac:dyDescent="0.25">
      <c r="A18" s="39">
        <v>2</v>
      </c>
      <c r="B18" s="63" t="s">
        <v>42</v>
      </c>
      <c r="C18" s="63" t="s">
        <v>70</v>
      </c>
      <c r="D18" s="57" t="s">
        <v>43</v>
      </c>
      <c r="E18" s="80"/>
      <c r="F18" s="40" t="s">
        <v>45</v>
      </c>
      <c r="G18" s="41">
        <v>35.460999999999999</v>
      </c>
      <c r="H18" s="56"/>
      <c r="I18" s="42">
        <f t="shared" ref="I18:I20" si="0">ROUND(H18*G18,2)</f>
        <v>0</v>
      </c>
      <c r="J18" s="42">
        <f t="shared" ref="J18:J20" si="1">ROUND(I18*0.2,2)</f>
        <v>0</v>
      </c>
      <c r="K18" s="42">
        <f t="shared" ref="K18:K20" si="2">I18+J18</f>
        <v>0</v>
      </c>
      <c r="L18" s="83"/>
    </row>
    <row r="19" spans="1:16" s="10" customFormat="1" ht="71.25" customHeight="1" x14ac:dyDescent="0.25">
      <c r="A19" s="39">
        <v>3</v>
      </c>
      <c r="B19" s="63" t="s">
        <v>42</v>
      </c>
      <c r="C19" s="63" t="s">
        <v>70</v>
      </c>
      <c r="D19" s="57" t="s">
        <v>43</v>
      </c>
      <c r="E19" s="80"/>
      <c r="F19" s="40" t="s">
        <v>45</v>
      </c>
      <c r="G19" s="41">
        <v>39.936999999999998</v>
      </c>
      <c r="H19" s="56"/>
      <c r="I19" s="42">
        <f t="shared" si="0"/>
        <v>0</v>
      </c>
      <c r="J19" s="42">
        <f t="shared" si="1"/>
        <v>0</v>
      </c>
      <c r="K19" s="42">
        <f t="shared" si="2"/>
        <v>0</v>
      </c>
      <c r="L19" s="83"/>
    </row>
    <row r="20" spans="1:16" s="10" customFormat="1" ht="71.25" customHeight="1" x14ac:dyDescent="0.25">
      <c r="A20" s="39">
        <v>4</v>
      </c>
      <c r="B20" s="63" t="s">
        <v>42</v>
      </c>
      <c r="C20" s="63" t="s">
        <v>70</v>
      </c>
      <c r="D20" s="57" t="s">
        <v>43</v>
      </c>
      <c r="E20" s="81"/>
      <c r="F20" s="40" t="s">
        <v>45</v>
      </c>
      <c r="G20" s="41">
        <v>42.773000000000003</v>
      </c>
      <c r="H20" s="56"/>
      <c r="I20" s="42">
        <f t="shared" si="0"/>
        <v>0</v>
      </c>
      <c r="J20" s="42">
        <f t="shared" si="1"/>
        <v>0</v>
      </c>
      <c r="K20" s="42">
        <f t="shared" si="2"/>
        <v>0</v>
      </c>
      <c r="L20" s="83"/>
    </row>
    <row r="21" spans="1:16" s="12" customFormat="1" ht="30.75" customHeight="1" x14ac:dyDescent="0.25">
      <c r="A21" s="85" t="s">
        <v>2</v>
      </c>
      <c r="B21" s="85"/>
      <c r="C21" s="85"/>
      <c r="D21" s="85"/>
      <c r="E21" s="85"/>
      <c r="F21" s="43"/>
      <c r="G21" s="64"/>
      <c r="H21" s="44"/>
      <c r="I21" s="44">
        <f>SUM(I17:I20)</f>
        <v>0</v>
      </c>
      <c r="J21" s="44">
        <f t="shared" ref="J21" si="3">SUM(J17:J20)</f>
        <v>0</v>
      </c>
      <c r="K21" s="44">
        <f>SUM(K17:K20)</f>
        <v>0</v>
      </c>
      <c r="L21" s="84"/>
    </row>
    <row r="22" spans="1:16" ht="22.5" x14ac:dyDescent="0.25">
      <c r="A22" s="28"/>
      <c r="B22" s="45"/>
      <c r="C22" s="45"/>
      <c r="D22" s="46"/>
      <c r="E22" s="46"/>
      <c r="F22" s="28"/>
      <c r="G22" s="28"/>
      <c r="H22" s="28"/>
      <c r="I22" s="47"/>
      <c r="J22" s="47"/>
      <c r="K22" s="28"/>
      <c r="L22" s="28"/>
    </row>
    <row r="23" spans="1:16" ht="24" customHeight="1" x14ac:dyDescent="0.25">
      <c r="A23" s="48" t="s">
        <v>3</v>
      </c>
      <c r="B23" s="94" t="s">
        <v>19</v>
      </c>
      <c r="C23" s="94"/>
      <c r="D23" s="94"/>
      <c r="E23" s="94"/>
      <c r="F23" s="94"/>
      <c r="G23" s="94"/>
      <c r="H23" s="94"/>
      <c r="I23" s="94"/>
      <c r="J23" s="94"/>
      <c r="K23" s="94"/>
      <c r="L23" s="94"/>
    </row>
    <row r="24" spans="1:16" ht="24" customHeight="1" x14ac:dyDescent="0.25">
      <c r="A24" s="48" t="s">
        <v>16</v>
      </c>
      <c r="B24" s="94" t="s">
        <v>27</v>
      </c>
      <c r="C24" s="94"/>
      <c r="D24" s="94"/>
      <c r="E24" s="94"/>
      <c r="F24" s="94"/>
      <c r="G24" s="94"/>
      <c r="H24" s="94"/>
      <c r="I24" s="94"/>
      <c r="J24" s="94"/>
      <c r="K24" s="94"/>
      <c r="L24" s="94"/>
    </row>
    <row r="25" spans="1:16" ht="41.25" customHeight="1" x14ac:dyDescent="0.25">
      <c r="A25" s="48" t="s">
        <v>17</v>
      </c>
      <c r="B25" s="92" t="s">
        <v>25</v>
      </c>
      <c r="C25" s="92"/>
      <c r="D25" s="92"/>
      <c r="E25" s="92"/>
      <c r="F25" s="92"/>
      <c r="G25" s="92"/>
      <c r="H25" s="92"/>
      <c r="I25" s="92"/>
      <c r="J25" s="92"/>
      <c r="K25" s="92"/>
      <c r="L25" s="92"/>
    </row>
    <row r="26" spans="1:16" ht="32.25" customHeight="1" x14ac:dyDescent="0.25">
      <c r="A26" s="48" t="s">
        <v>18</v>
      </c>
      <c r="B26" s="93" t="s">
        <v>47</v>
      </c>
      <c r="C26" s="93"/>
      <c r="D26" s="93"/>
      <c r="E26" s="93"/>
      <c r="F26" s="93"/>
      <c r="G26" s="93"/>
      <c r="H26" s="93"/>
      <c r="I26" s="93"/>
      <c r="J26" s="93"/>
      <c r="K26" s="93"/>
      <c r="L26" s="93"/>
    </row>
    <row r="27" spans="1:16" ht="15" customHeight="1" x14ac:dyDescent="0.25">
      <c r="A27" s="48"/>
      <c r="B27" s="58"/>
      <c r="C27" s="58"/>
      <c r="D27" s="58"/>
      <c r="E27" s="58"/>
      <c r="F27" s="58"/>
      <c r="G27" s="58"/>
      <c r="H27" s="58"/>
      <c r="I27" s="58"/>
      <c r="J27" s="58"/>
      <c r="K27" s="58"/>
      <c r="L27" s="58"/>
    </row>
    <row r="28" spans="1:16" s="2" customFormat="1" ht="26.45" customHeight="1" x14ac:dyDescent="0.25">
      <c r="A28" s="49"/>
      <c r="B28" s="50" t="s">
        <v>4</v>
      </c>
      <c r="C28" s="50"/>
      <c r="D28" s="50"/>
      <c r="E28" s="50"/>
      <c r="F28" s="50"/>
      <c r="G28" s="50"/>
      <c r="H28" s="50"/>
      <c r="I28" s="50"/>
      <c r="J28" s="50"/>
      <c r="K28" s="50"/>
      <c r="L28" s="49"/>
      <c r="M28" s="3"/>
      <c r="N28" s="1"/>
      <c r="O28" s="1"/>
      <c r="P28" s="1"/>
    </row>
    <row r="29" spans="1:16" s="2" customFormat="1" ht="18.75" x14ac:dyDescent="0.25">
      <c r="A29" s="49"/>
      <c r="B29" s="59" t="s">
        <v>5</v>
      </c>
      <c r="C29" s="59"/>
      <c r="D29" s="50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15" customHeight="1" x14ac:dyDescent="0.25">
      <c r="A30" s="49"/>
      <c r="B30" s="52"/>
      <c r="C30" s="52"/>
      <c r="D30" s="51"/>
      <c r="E30" s="50"/>
      <c r="F30" s="50"/>
      <c r="G30" s="50"/>
      <c r="H30" s="50"/>
      <c r="I30" s="50"/>
      <c r="J30" s="50"/>
      <c r="K30" s="50"/>
      <c r="L30" s="50"/>
      <c r="M30" s="3"/>
    </row>
    <row r="31" spans="1:16" s="2" customFormat="1" ht="15.75" customHeight="1" x14ac:dyDescent="0.25">
      <c r="A31" s="49"/>
      <c r="B31" s="53"/>
      <c r="C31" s="53"/>
      <c r="D31" s="51"/>
      <c r="E31" s="50"/>
      <c r="F31" s="50"/>
      <c r="G31" s="50"/>
      <c r="H31" s="50"/>
      <c r="I31" s="50"/>
      <c r="J31" s="50"/>
      <c r="K31" s="50"/>
      <c r="L31" s="50"/>
      <c r="M31" s="3"/>
    </row>
    <row r="32" spans="1:16" s="2" customFormat="1" ht="21" customHeight="1" x14ac:dyDescent="0.25">
      <c r="A32" s="50"/>
      <c r="B32" s="50"/>
      <c r="C32" s="87"/>
      <c r="D32" s="87"/>
      <c r="E32" s="87" t="s">
        <v>40</v>
      </c>
      <c r="F32" s="87"/>
      <c r="G32" s="87"/>
      <c r="H32" s="87"/>
      <c r="I32" s="50"/>
      <c r="J32" s="50"/>
      <c r="K32" s="50"/>
      <c r="L32" s="50"/>
      <c r="M32" s="3"/>
    </row>
    <row r="33" spans="1:16" s="2" customFormat="1" ht="34.5" customHeight="1" x14ac:dyDescent="0.25">
      <c r="A33" s="50"/>
      <c r="B33" s="50"/>
      <c r="C33" s="50"/>
      <c r="D33" s="54" t="s">
        <v>35</v>
      </c>
      <c r="E33" s="54" t="s">
        <v>36</v>
      </c>
      <c r="F33" s="54" t="s">
        <v>37</v>
      </c>
      <c r="G33" s="86" t="s">
        <v>38</v>
      </c>
      <c r="H33" s="86"/>
      <c r="I33" s="50"/>
      <c r="J33" s="50"/>
      <c r="K33" s="50"/>
      <c r="L33" s="50"/>
      <c r="M33" s="3"/>
    </row>
    <row r="34" spans="1:16" s="2" customFormat="1" ht="18.75" x14ac:dyDescent="0.25">
      <c r="A34" s="50"/>
      <c r="B34" s="50"/>
      <c r="C34" s="50"/>
      <c r="D34" s="49"/>
      <c r="E34" s="50"/>
      <c r="F34" s="51"/>
      <c r="G34" s="50"/>
      <c r="H34" s="50"/>
      <c r="I34" s="50"/>
      <c r="J34" s="50"/>
      <c r="K34" s="50"/>
      <c r="L34" s="50"/>
      <c r="M34" s="3"/>
    </row>
    <row r="35" spans="1:16" s="2" customFormat="1" ht="18.75" x14ac:dyDescent="0.25">
      <c r="A35" s="50" t="s">
        <v>6</v>
      </c>
      <c r="B35" s="50"/>
      <c r="C35" s="50"/>
      <c r="D35" s="50"/>
      <c r="E35" s="87"/>
      <c r="F35" s="87"/>
      <c r="G35" s="87"/>
      <c r="H35" s="50"/>
      <c r="I35" s="50"/>
      <c r="J35" s="50"/>
      <c r="K35" s="50"/>
      <c r="L35" s="49"/>
      <c r="M35" s="3"/>
      <c r="N35" s="1"/>
      <c r="O35" s="1"/>
      <c r="P35" s="1"/>
    </row>
    <row r="36" spans="1:16" s="2" customFormat="1" ht="18.75" x14ac:dyDescent="0.25">
      <c r="A36" s="49"/>
      <c r="B36" s="55"/>
      <c r="C36" s="55"/>
      <c r="D36" s="50"/>
      <c r="E36" s="88" t="s">
        <v>7</v>
      </c>
      <c r="F36" s="88"/>
      <c r="G36" s="88"/>
      <c r="H36" s="50"/>
      <c r="I36" s="50"/>
      <c r="J36" s="50"/>
      <c r="K36" s="50"/>
      <c r="L36" s="49"/>
      <c r="M36" s="3"/>
      <c r="N36" s="1"/>
      <c r="O36" s="1"/>
      <c r="P36" s="1"/>
    </row>
    <row r="37" spans="1:16" x14ac:dyDescent="0.25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</row>
  </sheetData>
  <sheetProtection password="CA24" sheet="1" objects="1" scenarios="1" formatCells="0"/>
  <mergeCells count="19">
    <mergeCell ref="E35:G35"/>
    <mergeCell ref="E36:G36"/>
    <mergeCell ref="A8:L8"/>
    <mergeCell ref="A9:L9"/>
    <mergeCell ref="A10:L10"/>
    <mergeCell ref="C32:D32"/>
    <mergeCell ref="E32:H32"/>
    <mergeCell ref="B25:L25"/>
    <mergeCell ref="B26:L26"/>
    <mergeCell ref="B23:L23"/>
    <mergeCell ref="B24:L24"/>
    <mergeCell ref="K14:L14"/>
    <mergeCell ref="A12:B12"/>
    <mergeCell ref="C12:L12"/>
    <mergeCell ref="B13:H13"/>
    <mergeCell ref="E17:E20"/>
    <mergeCell ref="L17:L21"/>
    <mergeCell ref="A21:E21"/>
    <mergeCell ref="G33:H33"/>
  </mergeCells>
  <phoneticPr fontId="0" type="noConversion"/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9" max="7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H19" sqref="H19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72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48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60" t="s">
        <v>41</v>
      </c>
      <c r="B13" s="78" t="s">
        <v>74</v>
      </c>
      <c r="C13" s="78"/>
      <c r="D13" s="78"/>
      <c r="E13" s="78"/>
      <c r="F13" s="78"/>
      <c r="G13" s="78"/>
      <c r="H13" s="61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42</v>
      </c>
      <c r="C17" s="39" t="s">
        <v>70</v>
      </c>
      <c r="D17" s="57" t="s">
        <v>49</v>
      </c>
      <c r="E17" s="79" t="s">
        <v>50</v>
      </c>
      <c r="F17" s="65" t="s">
        <v>45</v>
      </c>
      <c r="G17" s="68">
        <v>2.7490000000000001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0" customFormat="1" ht="71.25" customHeight="1" x14ac:dyDescent="0.25">
      <c r="A18" s="39">
        <v>2</v>
      </c>
      <c r="B18" s="63" t="s">
        <v>42</v>
      </c>
      <c r="C18" s="39" t="s">
        <v>70</v>
      </c>
      <c r="D18" s="57" t="s">
        <v>49</v>
      </c>
      <c r="E18" s="81"/>
      <c r="F18" s="65" t="s">
        <v>45</v>
      </c>
      <c r="G18" s="68">
        <v>2.7490000000000001</v>
      </c>
      <c r="H18" s="66"/>
      <c r="I18" s="42">
        <f t="shared" ref="I18" si="0">ROUND(H18*G18,2)</f>
        <v>0</v>
      </c>
      <c r="J18" s="42">
        <f t="shared" ref="J18" si="1">ROUND(I18*0.2,2)</f>
        <v>0</v>
      </c>
      <c r="K18" s="42">
        <f t="shared" ref="K18" si="2">I18+J18</f>
        <v>0</v>
      </c>
      <c r="L18" s="83"/>
    </row>
    <row r="19" spans="1:16" s="12" customFormat="1" ht="30.75" customHeight="1" x14ac:dyDescent="0.25">
      <c r="A19" s="85" t="s">
        <v>2</v>
      </c>
      <c r="B19" s="85"/>
      <c r="C19" s="85"/>
      <c r="D19" s="85"/>
      <c r="E19" s="85"/>
      <c r="F19" s="43"/>
      <c r="G19" s="67"/>
      <c r="H19" s="44"/>
      <c r="I19" s="44">
        <f>SUM(I17:I18)</f>
        <v>0</v>
      </c>
      <c r="J19" s="44">
        <f>SUM(J17:J18)</f>
        <v>0</v>
      </c>
      <c r="K19" s="44">
        <f>SUM(K17:K18)</f>
        <v>0</v>
      </c>
      <c r="L19" s="84"/>
    </row>
    <row r="20" spans="1:16" ht="22.5" x14ac:dyDescent="0.25">
      <c r="A20" s="28"/>
      <c r="B20" s="45"/>
      <c r="C20" s="45"/>
      <c r="D20" s="46"/>
      <c r="E20" s="46"/>
      <c r="F20" s="28"/>
      <c r="G20" s="28"/>
      <c r="H20" s="28"/>
      <c r="I20" s="47"/>
      <c r="J20" s="47"/>
      <c r="K20" s="28"/>
      <c r="L20" s="28"/>
    </row>
    <row r="21" spans="1:16" ht="24" customHeight="1" x14ac:dyDescent="0.25">
      <c r="A21" s="48" t="s">
        <v>3</v>
      </c>
      <c r="B21" s="94" t="s">
        <v>19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6" ht="24" customHeight="1" x14ac:dyDescent="0.25">
      <c r="A22" s="48" t="s">
        <v>16</v>
      </c>
      <c r="B22" s="94" t="s">
        <v>27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</row>
    <row r="23" spans="1:16" ht="41.25" customHeight="1" x14ac:dyDescent="0.25">
      <c r="A23" s="48" t="s">
        <v>17</v>
      </c>
      <c r="B23" s="92" t="s">
        <v>25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6" ht="32.25" customHeight="1" x14ac:dyDescent="0.25">
      <c r="A24" s="48" t="s">
        <v>18</v>
      </c>
      <c r="B24" s="93" t="s">
        <v>47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6" ht="15" customHeight="1" x14ac:dyDescent="0.25">
      <c r="A25" s="4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6" s="2" customFormat="1" ht="26.45" customHeight="1" x14ac:dyDescent="0.25">
      <c r="A26" s="49"/>
      <c r="B26" s="50" t="s">
        <v>4</v>
      </c>
      <c r="C26" s="50"/>
      <c r="D26" s="50"/>
      <c r="E26" s="50"/>
      <c r="F26" s="50"/>
      <c r="G26" s="50"/>
      <c r="H26" s="50"/>
      <c r="I26" s="50"/>
      <c r="J26" s="50"/>
      <c r="K26" s="50"/>
      <c r="L26" s="49"/>
      <c r="M26" s="3"/>
      <c r="N26" s="1"/>
      <c r="O26" s="1"/>
      <c r="P26" s="1"/>
    </row>
    <row r="27" spans="1:16" s="2" customFormat="1" ht="18.75" x14ac:dyDescent="0.25">
      <c r="A27" s="49"/>
      <c r="B27" s="59" t="s">
        <v>5</v>
      </c>
      <c r="C27" s="59"/>
      <c r="D27" s="50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" customHeight="1" x14ac:dyDescent="0.25">
      <c r="A28" s="49"/>
      <c r="B28" s="52"/>
      <c r="C28" s="52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.75" customHeight="1" x14ac:dyDescent="0.25">
      <c r="A29" s="49"/>
      <c r="B29" s="53"/>
      <c r="C29" s="53"/>
      <c r="D29" s="59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21" customHeight="1" x14ac:dyDescent="0.25">
      <c r="A30" s="50"/>
      <c r="B30" s="50"/>
      <c r="C30" s="87"/>
      <c r="D30" s="87"/>
      <c r="E30" s="87" t="s">
        <v>40</v>
      </c>
      <c r="F30" s="87"/>
      <c r="G30" s="87"/>
      <c r="H30" s="87"/>
      <c r="I30" s="50"/>
      <c r="J30" s="50"/>
      <c r="K30" s="50"/>
      <c r="L30" s="50"/>
      <c r="M30" s="3"/>
    </row>
    <row r="31" spans="1:16" s="2" customFormat="1" ht="34.5" customHeight="1" x14ac:dyDescent="0.25">
      <c r="A31" s="50"/>
      <c r="B31" s="50"/>
      <c r="C31" s="50"/>
      <c r="D31" s="54" t="s">
        <v>35</v>
      </c>
      <c r="E31" s="54" t="s">
        <v>36</v>
      </c>
      <c r="F31" s="54" t="s">
        <v>37</v>
      </c>
      <c r="G31" s="86" t="s">
        <v>38</v>
      </c>
      <c r="H31" s="86"/>
      <c r="I31" s="50"/>
      <c r="J31" s="50"/>
      <c r="K31" s="50"/>
      <c r="L31" s="50"/>
      <c r="M31" s="3"/>
    </row>
    <row r="32" spans="1:16" s="2" customFormat="1" ht="18.75" x14ac:dyDescent="0.25">
      <c r="A32" s="50"/>
      <c r="B32" s="50"/>
      <c r="C32" s="50"/>
      <c r="D32" s="49"/>
      <c r="E32" s="50"/>
      <c r="F32" s="59"/>
      <c r="G32" s="50"/>
      <c r="H32" s="50"/>
      <c r="I32" s="50"/>
      <c r="J32" s="50"/>
      <c r="K32" s="50"/>
      <c r="L32" s="50"/>
      <c r="M32" s="3"/>
    </row>
    <row r="33" spans="1:16" s="2" customFormat="1" ht="18.75" x14ac:dyDescent="0.25">
      <c r="A33" s="50" t="s">
        <v>6</v>
      </c>
      <c r="B33" s="50"/>
      <c r="C33" s="50"/>
      <c r="D33" s="50"/>
      <c r="E33" s="87"/>
      <c r="F33" s="87"/>
      <c r="G33" s="87"/>
      <c r="H33" s="50"/>
      <c r="I33" s="50"/>
      <c r="J33" s="50"/>
      <c r="K33" s="50"/>
      <c r="L33" s="49"/>
      <c r="M33" s="3"/>
      <c r="N33" s="1"/>
      <c r="O33" s="1"/>
      <c r="P33" s="1"/>
    </row>
    <row r="34" spans="1:16" s="2" customFormat="1" ht="18.75" x14ac:dyDescent="0.25">
      <c r="A34" s="49"/>
      <c r="B34" s="55"/>
      <c r="C34" s="55"/>
      <c r="D34" s="50"/>
      <c r="E34" s="88" t="s">
        <v>7</v>
      </c>
      <c r="F34" s="88"/>
      <c r="G34" s="88"/>
      <c r="H34" s="50"/>
      <c r="I34" s="50"/>
      <c r="J34" s="50"/>
      <c r="K34" s="50"/>
      <c r="L34" s="49"/>
      <c r="M34" s="3"/>
      <c r="N34" s="1"/>
      <c r="O34" s="1"/>
      <c r="P34" s="1"/>
    </row>
    <row r="35" spans="1:16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</sheetData>
  <sheetProtection password="CA24" sheet="1" objects="1" scenarios="1" formatCells="0"/>
  <mergeCells count="19">
    <mergeCell ref="E34:G34"/>
    <mergeCell ref="B13:G13"/>
    <mergeCell ref="B23:L23"/>
    <mergeCell ref="B24:L24"/>
    <mergeCell ref="C30:D30"/>
    <mergeCell ref="E30:H30"/>
    <mergeCell ref="G31:H31"/>
    <mergeCell ref="E33:G33"/>
    <mergeCell ref="K14:L14"/>
    <mergeCell ref="E17:E18"/>
    <mergeCell ref="L17:L19"/>
    <mergeCell ref="A19:E19"/>
    <mergeCell ref="B21:L21"/>
    <mergeCell ref="B22:L22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view="pageBreakPreview" zoomScale="70" zoomScaleNormal="100" zoomScaleSheetLayoutView="70" workbookViewId="0">
      <selection activeCell="H19" sqref="H19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72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51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60" t="s">
        <v>41</v>
      </c>
      <c r="B13" s="78" t="s">
        <v>74</v>
      </c>
      <c r="C13" s="78"/>
      <c r="D13" s="78"/>
      <c r="E13" s="78"/>
      <c r="F13" s="78"/>
      <c r="G13" s="78"/>
      <c r="H13" s="61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42</v>
      </c>
      <c r="C17" s="39" t="s">
        <v>70</v>
      </c>
      <c r="D17" s="57" t="s">
        <v>52</v>
      </c>
      <c r="E17" s="79" t="s">
        <v>50</v>
      </c>
      <c r="F17" s="40" t="s">
        <v>45</v>
      </c>
      <c r="G17" s="41">
        <v>6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0" customFormat="1" ht="71.25" customHeight="1" x14ac:dyDescent="0.25">
      <c r="A18" s="39">
        <v>2</v>
      </c>
      <c r="B18" s="63" t="s">
        <v>42</v>
      </c>
      <c r="C18" s="39" t="s">
        <v>70</v>
      </c>
      <c r="D18" s="57" t="s">
        <v>53</v>
      </c>
      <c r="E18" s="81"/>
      <c r="F18" s="40" t="s">
        <v>45</v>
      </c>
      <c r="G18" s="69">
        <v>0.66</v>
      </c>
      <c r="H18" s="66"/>
      <c r="I18" s="42">
        <f t="shared" ref="I18" si="0">ROUND(H18*G18,2)</f>
        <v>0</v>
      </c>
      <c r="J18" s="42">
        <f t="shared" ref="J18" si="1">ROUND(I18*0.2,2)</f>
        <v>0</v>
      </c>
      <c r="K18" s="42">
        <f t="shared" ref="K18" si="2">I18+J18</f>
        <v>0</v>
      </c>
      <c r="L18" s="83"/>
    </row>
    <row r="19" spans="1:16" s="12" customFormat="1" ht="30.75" customHeight="1" x14ac:dyDescent="0.25">
      <c r="A19" s="85" t="s">
        <v>2</v>
      </c>
      <c r="B19" s="85"/>
      <c r="C19" s="85"/>
      <c r="D19" s="85"/>
      <c r="E19" s="85"/>
      <c r="F19" s="43"/>
      <c r="G19" s="67"/>
      <c r="H19" s="44"/>
      <c r="I19" s="44">
        <f>SUM(I17:I18)</f>
        <v>0</v>
      </c>
      <c r="J19" s="44">
        <f>SUM(J17:J18)</f>
        <v>0</v>
      </c>
      <c r="K19" s="44">
        <f>SUM(K17:K18)</f>
        <v>0</v>
      </c>
      <c r="L19" s="84"/>
    </row>
    <row r="20" spans="1:16" ht="22.5" x14ac:dyDescent="0.25">
      <c r="A20" s="28"/>
      <c r="B20" s="45"/>
      <c r="C20" s="45"/>
      <c r="D20" s="46"/>
      <c r="E20" s="46"/>
      <c r="F20" s="28"/>
      <c r="G20" s="28"/>
      <c r="H20" s="28"/>
      <c r="I20" s="47"/>
      <c r="J20" s="47"/>
      <c r="K20" s="28"/>
      <c r="L20" s="28"/>
    </row>
    <row r="21" spans="1:16" ht="24" customHeight="1" x14ac:dyDescent="0.25">
      <c r="A21" s="48" t="s">
        <v>3</v>
      </c>
      <c r="B21" s="94" t="s">
        <v>19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6" ht="24" customHeight="1" x14ac:dyDescent="0.25">
      <c r="A22" s="48" t="s">
        <v>16</v>
      </c>
      <c r="B22" s="94" t="s">
        <v>27</v>
      </c>
      <c r="C22" s="94"/>
      <c r="D22" s="94"/>
      <c r="E22" s="94"/>
      <c r="F22" s="94"/>
      <c r="G22" s="94"/>
      <c r="H22" s="94"/>
      <c r="I22" s="94"/>
      <c r="J22" s="94"/>
      <c r="K22" s="94"/>
      <c r="L22" s="94"/>
    </row>
    <row r="23" spans="1:16" ht="41.25" customHeight="1" x14ac:dyDescent="0.25">
      <c r="A23" s="48" t="s">
        <v>17</v>
      </c>
      <c r="B23" s="92" t="s">
        <v>25</v>
      </c>
      <c r="C23" s="92"/>
      <c r="D23" s="92"/>
      <c r="E23" s="92"/>
      <c r="F23" s="92"/>
      <c r="G23" s="92"/>
      <c r="H23" s="92"/>
      <c r="I23" s="92"/>
      <c r="J23" s="92"/>
      <c r="K23" s="92"/>
      <c r="L23" s="92"/>
    </row>
    <row r="24" spans="1:16" ht="32.25" customHeight="1" x14ac:dyDescent="0.25">
      <c r="A24" s="48" t="s">
        <v>18</v>
      </c>
      <c r="B24" s="93" t="s">
        <v>47</v>
      </c>
      <c r="C24" s="93"/>
      <c r="D24" s="93"/>
      <c r="E24" s="93"/>
      <c r="F24" s="93"/>
      <c r="G24" s="93"/>
      <c r="H24" s="93"/>
      <c r="I24" s="93"/>
      <c r="J24" s="93"/>
      <c r="K24" s="93"/>
      <c r="L24" s="93"/>
    </row>
    <row r="25" spans="1:16" ht="15" customHeight="1" x14ac:dyDescent="0.25">
      <c r="A25" s="48"/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</row>
    <row r="26" spans="1:16" s="2" customFormat="1" ht="26.45" customHeight="1" x14ac:dyDescent="0.25">
      <c r="A26" s="49"/>
      <c r="B26" s="50" t="s">
        <v>4</v>
      </c>
      <c r="C26" s="50"/>
      <c r="D26" s="50"/>
      <c r="E26" s="50"/>
      <c r="F26" s="50"/>
      <c r="G26" s="50"/>
      <c r="H26" s="50"/>
      <c r="I26" s="50"/>
      <c r="J26" s="50"/>
      <c r="K26" s="50"/>
      <c r="L26" s="49"/>
      <c r="M26" s="3"/>
      <c r="N26" s="1"/>
      <c r="O26" s="1"/>
      <c r="P26" s="1"/>
    </row>
    <row r="27" spans="1:16" s="2" customFormat="1" ht="18.75" x14ac:dyDescent="0.25">
      <c r="A27" s="49"/>
      <c r="B27" s="59" t="s">
        <v>5</v>
      </c>
      <c r="C27" s="59"/>
      <c r="D27" s="50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" customHeight="1" x14ac:dyDescent="0.25">
      <c r="A28" s="49"/>
      <c r="B28" s="52"/>
      <c r="C28" s="52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15.75" customHeight="1" x14ac:dyDescent="0.25">
      <c r="A29" s="49"/>
      <c r="B29" s="53"/>
      <c r="C29" s="53"/>
      <c r="D29" s="59"/>
      <c r="E29" s="50"/>
      <c r="F29" s="50"/>
      <c r="G29" s="50"/>
      <c r="H29" s="50"/>
      <c r="I29" s="50"/>
      <c r="J29" s="50"/>
      <c r="K29" s="50"/>
      <c r="L29" s="50"/>
      <c r="M29" s="3"/>
    </row>
    <row r="30" spans="1:16" s="2" customFormat="1" ht="21" customHeight="1" x14ac:dyDescent="0.25">
      <c r="A30" s="50"/>
      <c r="B30" s="50"/>
      <c r="C30" s="87"/>
      <c r="D30" s="87"/>
      <c r="E30" s="87" t="s">
        <v>40</v>
      </c>
      <c r="F30" s="87"/>
      <c r="G30" s="87"/>
      <c r="H30" s="87"/>
      <c r="I30" s="50"/>
      <c r="J30" s="50"/>
      <c r="K30" s="50"/>
      <c r="L30" s="50"/>
      <c r="M30" s="3"/>
    </row>
    <row r="31" spans="1:16" s="2" customFormat="1" ht="34.5" customHeight="1" x14ac:dyDescent="0.25">
      <c r="A31" s="50"/>
      <c r="B31" s="50"/>
      <c r="C31" s="50"/>
      <c r="D31" s="54" t="s">
        <v>35</v>
      </c>
      <c r="E31" s="54" t="s">
        <v>36</v>
      </c>
      <c r="F31" s="54" t="s">
        <v>37</v>
      </c>
      <c r="G31" s="86" t="s">
        <v>38</v>
      </c>
      <c r="H31" s="86"/>
      <c r="I31" s="50"/>
      <c r="J31" s="50"/>
      <c r="K31" s="50"/>
      <c r="L31" s="50"/>
      <c r="M31" s="3"/>
    </row>
    <row r="32" spans="1:16" s="2" customFormat="1" ht="18.75" x14ac:dyDescent="0.25">
      <c r="A32" s="50"/>
      <c r="B32" s="50"/>
      <c r="C32" s="50"/>
      <c r="D32" s="49"/>
      <c r="E32" s="50"/>
      <c r="F32" s="59"/>
      <c r="G32" s="50"/>
      <c r="H32" s="50"/>
      <c r="I32" s="50"/>
      <c r="J32" s="50"/>
      <c r="K32" s="50"/>
      <c r="L32" s="50"/>
      <c r="M32" s="3"/>
    </row>
    <row r="33" spans="1:16" s="2" customFormat="1" ht="18.75" x14ac:dyDescent="0.25">
      <c r="A33" s="50" t="s">
        <v>6</v>
      </c>
      <c r="B33" s="50"/>
      <c r="C33" s="50"/>
      <c r="D33" s="50"/>
      <c r="E33" s="87"/>
      <c r="F33" s="87"/>
      <c r="G33" s="87"/>
      <c r="H33" s="50"/>
      <c r="I33" s="50"/>
      <c r="J33" s="50"/>
      <c r="K33" s="50"/>
      <c r="L33" s="49"/>
      <c r="M33" s="3"/>
      <c r="N33" s="1"/>
      <c r="O33" s="1"/>
      <c r="P33" s="1"/>
    </row>
    <row r="34" spans="1:16" s="2" customFormat="1" ht="18.75" x14ac:dyDescent="0.25">
      <c r="A34" s="49"/>
      <c r="B34" s="55"/>
      <c r="C34" s="55"/>
      <c r="D34" s="50"/>
      <c r="E34" s="88" t="s">
        <v>7</v>
      </c>
      <c r="F34" s="88"/>
      <c r="G34" s="88"/>
      <c r="H34" s="50"/>
      <c r="I34" s="50"/>
      <c r="J34" s="50"/>
      <c r="K34" s="50"/>
      <c r="L34" s="49"/>
      <c r="M34" s="3"/>
      <c r="N34" s="1"/>
      <c r="O34" s="1"/>
      <c r="P34" s="1"/>
    </row>
    <row r="35" spans="1:16" x14ac:dyDescent="0.25">
      <c r="A35" s="28"/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</row>
  </sheetData>
  <sheetProtection password="CA24" sheet="1" objects="1" scenarios="1" formatCells="0"/>
  <mergeCells count="19">
    <mergeCell ref="E34:G34"/>
    <mergeCell ref="B23:L23"/>
    <mergeCell ref="B24:L24"/>
    <mergeCell ref="C30:D30"/>
    <mergeCell ref="E30:H30"/>
    <mergeCell ref="G31:H31"/>
    <mergeCell ref="E33:G33"/>
    <mergeCell ref="B22:L22"/>
    <mergeCell ref="A8:L8"/>
    <mergeCell ref="A9:L9"/>
    <mergeCell ref="A10:L10"/>
    <mergeCell ref="A12:B12"/>
    <mergeCell ref="C12:L12"/>
    <mergeCell ref="B13:G13"/>
    <mergeCell ref="K14:L14"/>
    <mergeCell ref="E17:E18"/>
    <mergeCell ref="L17:L19"/>
    <mergeCell ref="A19:E19"/>
    <mergeCell ref="B21:L21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7" max="7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="70" zoomScaleNormal="100" zoomScaleSheetLayoutView="70" workbookViewId="0">
      <selection activeCell="K18" sqref="K17:K22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72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58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60" t="s">
        <v>41</v>
      </c>
      <c r="B13" s="78" t="s">
        <v>74</v>
      </c>
      <c r="C13" s="78"/>
      <c r="D13" s="78"/>
      <c r="E13" s="78"/>
      <c r="F13" s="78"/>
      <c r="G13" s="78"/>
      <c r="H13" s="61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42</v>
      </c>
      <c r="C17" s="39" t="s">
        <v>70</v>
      </c>
      <c r="D17" s="57" t="s">
        <v>54</v>
      </c>
      <c r="E17" s="79" t="s">
        <v>50</v>
      </c>
      <c r="F17" s="40" t="s">
        <v>45</v>
      </c>
      <c r="G17" s="41">
        <v>3.0169999999999999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0" customFormat="1" ht="71.25" customHeight="1" x14ac:dyDescent="0.25">
      <c r="A18" s="39">
        <v>2</v>
      </c>
      <c r="B18" s="63" t="s">
        <v>42</v>
      </c>
      <c r="C18" s="39" t="s">
        <v>70</v>
      </c>
      <c r="D18" s="57" t="s">
        <v>54</v>
      </c>
      <c r="E18" s="80"/>
      <c r="F18" s="40" t="s">
        <v>45</v>
      </c>
      <c r="G18" s="69">
        <v>25.690999999999999</v>
      </c>
      <c r="H18" s="66"/>
      <c r="I18" s="42">
        <f t="shared" ref="I18" si="0">ROUND(H18*G18,2)</f>
        <v>0</v>
      </c>
      <c r="J18" s="42">
        <f t="shared" ref="J18:J22" si="1">ROUND(I18*0.2,2)</f>
        <v>0</v>
      </c>
      <c r="K18" s="42">
        <f t="shared" ref="K18" si="2">I18+J18</f>
        <v>0</v>
      </c>
      <c r="L18" s="83"/>
    </row>
    <row r="19" spans="1:16" s="10" customFormat="1" ht="71.25" customHeight="1" x14ac:dyDescent="0.25">
      <c r="A19" s="39">
        <v>3</v>
      </c>
      <c r="B19" s="63" t="s">
        <v>42</v>
      </c>
      <c r="C19" s="39" t="s">
        <v>70</v>
      </c>
      <c r="D19" s="57" t="s">
        <v>54</v>
      </c>
      <c r="E19" s="80"/>
      <c r="F19" s="40" t="s">
        <v>45</v>
      </c>
      <c r="G19" s="70">
        <v>17.088999999999999</v>
      </c>
      <c r="H19" s="66"/>
      <c r="I19" s="42">
        <f t="shared" ref="I19:I22" si="3">ROUND(H19*G19,2)</f>
        <v>0</v>
      </c>
      <c r="J19" s="42">
        <f t="shared" si="1"/>
        <v>0</v>
      </c>
      <c r="K19" s="42">
        <f t="shared" ref="K19:K22" si="4">I19+J19</f>
        <v>0</v>
      </c>
      <c r="L19" s="83"/>
    </row>
    <row r="20" spans="1:16" s="10" customFormat="1" ht="71.25" customHeight="1" x14ac:dyDescent="0.25">
      <c r="A20" s="39">
        <v>4</v>
      </c>
      <c r="B20" s="63" t="s">
        <v>42</v>
      </c>
      <c r="C20" s="39" t="s">
        <v>70</v>
      </c>
      <c r="D20" s="57" t="s">
        <v>55</v>
      </c>
      <c r="E20" s="80"/>
      <c r="F20" s="40" t="s">
        <v>57</v>
      </c>
      <c r="G20" s="70">
        <v>1</v>
      </c>
      <c r="H20" s="66"/>
      <c r="I20" s="42">
        <f t="shared" si="3"/>
        <v>0</v>
      </c>
      <c r="J20" s="42">
        <f t="shared" si="1"/>
        <v>0</v>
      </c>
      <c r="K20" s="42">
        <f t="shared" si="4"/>
        <v>0</v>
      </c>
      <c r="L20" s="83"/>
    </row>
    <row r="21" spans="1:16" s="10" customFormat="1" ht="71.25" customHeight="1" x14ac:dyDescent="0.25">
      <c r="A21" s="39">
        <v>5</v>
      </c>
      <c r="B21" s="63" t="s">
        <v>42</v>
      </c>
      <c r="C21" s="39" t="s">
        <v>70</v>
      </c>
      <c r="D21" s="57" t="s">
        <v>55</v>
      </c>
      <c r="E21" s="80"/>
      <c r="F21" s="40" t="s">
        <v>57</v>
      </c>
      <c r="G21" s="70">
        <v>2</v>
      </c>
      <c r="H21" s="66"/>
      <c r="I21" s="42">
        <f t="shared" si="3"/>
        <v>0</v>
      </c>
      <c r="J21" s="42">
        <f t="shared" si="1"/>
        <v>0</v>
      </c>
      <c r="K21" s="42">
        <f t="shared" si="4"/>
        <v>0</v>
      </c>
      <c r="L21" s="83"/>
    </row>
    <row r="22" spans="1:16" s="10" customFormat="1" ht="71.25" customHeight="1" x14ac:dyDescent="0.25">
      <c r="A22" s="39">
        <v>6</v>
      </c>
      <c r="B22" s="63" t="s">
        <v>42</v>
      </c>
      <c r="C22" s="39" t="s">
        <v>70</v>
      </c>
      <c r="D22" s="57" t="s">
        <v>56</v>
      </c>
      <c r="E22" s="81"/>
      <c r="F22" s="40" t="s">
        <v>57</v>
      </c>
      <c r="G22" s="70">
        <v>2</v>
      </c>
      <c r="H22" s="66"/>
      <c r="I22" s="42">
        <f t="shared" si="3"/>
        <v>0</v>
      </c>
      <c r="J22" s="42">
        <f t="shared" si="1"/>
        <v>0</v>
      </c>
      <c r="K22" s="42">
        <f t="shared" si="4"/>
        <v>0</v>
      </c>
      <c r="L22" s="83"/>
    </row>
    <row r="23" spans="1:16" s="12" customFormat="1" ht="30.75" customHeight="1" x14ac:dyDescent="0.25">
      <c r="A23" s="85" t="s">
        <v>2</v>
      </c>
      <c r="B23" s="85"/>
      <c r="C23" s="85"/>
      <c r="D23" s="85"/>
      <c r="E23" s="85"/>
      <c r="F23" s="43"/>
      <c r="G23" s="67"/>
      <c r="H23" s="44"/>
      <c r="I23" s="44">
        <f>SUM(I17:I22)</f>
        <v>0</v>
      </c>
      <c r="J23" s="44">
        <f>SUM(J17:J22)</f>
        <v>0</v>
      </c>
      <c r="K23" s="44">
        <f>SUM(K17:K22)</f>
        <v>0</v>
      </c>
      <c r="L23" s="84"/>
    </row>
    <row r="24" spans="1:16" ht="22.5" x14ac:dyDescent="0.25">
      <c r="A24" s="28"/>
      <c r="B24" s="45"/>
      <c r="C24" s="45"/>
      <c r="D24" s="46"/>
      <c r="E24" s="46"/>
      <c r="F24" s="28"/>
      <c r="G24" s="28"/>
      <c r="H24" s="28"/>
      <c r="I24" s="47"/>
      <c r="J24" s="47"/>
      <c r="K24" s="28"/>
      <c r="L24" s="28"/>
    </row>
    <row r="25" spans="1:16" ht="24" customHeight="1" x14ac:dyDescent="0.25">
      <c r="A25" s="48" t="s">
        <v>3</v>
      </c>
      <c r="B25" s="94" t="s">
        <v>19</v>
      </c>
      <c r="C25" s="94"/>
      <c r="D25" s="94"/>
      <c r="E25" s="94"/>
      <c r="F25" s="94"/>
      <c r="G25" s="94"/>
      <c r="H25" s="94"/>
      <c r="I25" s="94"/>
      <c r="J25" s="94"/>
      <c r="K25" s="94"/>
      <c r="L25" s="94"/>
    </row>
    <row r="26" spans="1:16" ht="24" customHeight="1" x14ac:dyDescent="0.25">
      <c r="A26" s="48" t="s">
        <v>16</v>
      </c>
      <c r="B26" s="94" t="s">
        <v>27</v>
      </c>
      <c r="C26" s="94"/>
      <c r="D26" s="94"/>
      <c r="E26" s="94"/>
      <c r="F26" s="94"/>
      <c r="G26" s="94"/>
      <c r="H26" s="94"/>
      <c r="I26" s="94"/>
      <c r="J26" s="94"/>
      <c r="K26" s="94"/>
      <c r="L26" s="94"/>
    </row>
    <row r="27" spans="1:16" ht="41.25" customHeight="1" x14ac:dyDescent="0.25">
      <c r="A27" s="48" t="s">
        <v>17</v>
      </c>
      <c r="B27" s="92" t="s">
        <v>25</v>
      </c>
      <c r="C27" s="92"/>
      <c r="D27" s="92"/>
      <c r="E27" s="92"/>
      <c r="F27" s="92"/>
      <c r="G27" s="92"/>
      <c r="H27" s="92"/>
      <c r="I27" s="92"/>
      <c r="J27" s="92"/>
      <c r="K27" s="92"/>
      <c r="L27" s="92"/>
    </row>
    <row r="28" spans="1:16" ht="32.25" customHeight="1" x14ac:dyDescent="0.25">
      <c r="A28" s="48" t="s">
        <v>18</v>
      </c>
      <c r="B28" s="93" t="s">
        <v>47</v>
      </c>
      <c r="C28" s="93"/>
      <c r="D28" s="93"/>
      <c r="E28" s="93"/>
      <c r="F28" s="93"/>
      <c r="G28" s="93"/>
      <c r="H28" s="93"/>
      <c r="I28" s="93"/>
      <c r="J28" s="93"/>
      <c r="K28" s="93"/>
      <c r="L28" s="93"/>
    </row>
    <row r="29" spans="1:16" ht="15" customHeight="1" x14ac:dyDescent="0.25">
      <c r="A29" s="48"/>
      <c r="B29" s="58"/>
      <c r="C29" s="58"/>
      <c r="D29" s="58"/>
      <c r="E29" s="58"/>
      <c r="F29" s="58"/>
      <c r="G29" s="58"/>
      <c r="H29" s="58"/>
      <c r="I29" s="58"/>
      <c r="J29" s="58"/>
      <c r="K29" s="58"/>
      <c r="L29" s="58"/>
    </row>
    <row r="30" spans="1:16" s="2" customFormat="1" ht="26.45" customHeight="1" x14ac:dyDescent="0.25">
      <c r="A30" s="49"/>
      <c r="B30" s="50" t="s">
        <v>4</v>
      </c>
      <c r="C30" s="50"/>
      <c r="D30" s="50"/>
      <c r="E30" s="50"/>
      <c r="F30" s="50"/>
      <c r="G30" s="50"/>
      <c r="H30" s="50"/>
      <c r="I30" s="50"/>
      <c r="J30" s="50"/>
      <c r="K30" s="50"/>
      <c r="L30" s="49"/>
      <c r="M30" s="3"/>
      <c r="N30" s="1"/>
      <c r="O30" s="1"/>
      <c r="P30" s="1"/>
    </row>
    <row r="31" spans="1:16" s="2" customFormat="1" ht="18.75" x14ac:dyDescent="0.25">
      <c r="A31" s="49"/>
      <c r="B31" s="59" t="s">
        <v>5</v>
      </c>
      <c r="C31" s="59"/>
      <c r="D31" s="50"/>
      <c r="E31" s="50"/>
      <c r="F31" s="50"/>
      <c r="G31" s="50"/>
      <c r="H31" s="50"/>
      <c r="I31" s="50"/>
      <c r="J31" s="50"/>
      <c r="K31" s="50"/>
      <c r="L31" s="50"/>
      <c r="M31" s="3"/>
    </row>
    <row r="32" spans="1:16" s="2" customFormat="1" ht="15" customHeight="1" x14ac:dyDescent="0.25">
      <c r="A32" s="49"/>
      <c r="B32" s="52"/>
      <c r="C32" s="52"/>
      <c r="D32" s="59"/>
      <c r="E32" s="50"/>
      <c r="F32" s="50"/>
      <c r="G32" s="50"/>
      <c r="H32" s="50"/>
      <c r="I32" s="50"/>
      <c r="J32" s="50"/>
      <c r="K32" s="50"/>
      <c r="L32" s="50"/>
      <c r="M32" s="3"/>
    </row>
    <row r="33" spans="1:16" s="2" customFormat="1" ht="15.75" customHeight="1" x14ac:dyDescent="0.25">
      <c r="A33" s="49"/>
      <c r="B33" s="53"/>
      <c r="C33" s="53"/>
      <c r="D33" s="59"/>
      <c r="E33" s="50"/>
      <c r="F33" s="50"/>
      <c r="G33" s="50"/>
      <c r="H33" s="50"/>
      <c r="I33" s="50"/>
      <c r="J33" s="50"/>
      <c r="K33" s="50"/>
      <c r="L33" s="50"/>
      <c r="M33" s="3"/>
    </row>
    <row r="34" spans="1:16" s="2" customFormat="1" ht="21" customHeight="1" x14ac:dyDescent="0.25">
      <c r="A34" s="50"/>
      <c r="B34" s="50"/>
      <c r="C34" s="87"/>
      <c r="D34" s="87"/>
      <c r="E34" s="87" t="s">
        <v>40</v>
      </c>
      <c r="F34" s="87"/>
      <c r="G34" s="87"/>
      <c r="H34" s="87"/>
      <c r="I34" s="50"/>
      <c r="J34" s="50"/>
      <c r="K34" s="50"/>
      <c r="L34" s="50"/>
      <c r="M34" s="3"/>
    </row>
    <row r="35" spans="1:16" s="2" customFormat="1" ht="34.5" customHeight="1" x14ac:dyDescent="0.25">
      <c r="A35" s="50"/>
      <c r="B35" s="50"/>
      <c r="C35" s="50"/>
      <c r="D35" s="54" t="s">
        <v>35</v>
      </c>
      <c r="E35" s="54" t="s">
        <v>36</v>
      </c>
      <c r="F35" s="54" t="s">
        <v>37</v>
      </c>
      <c r="G35" s="86" t="s">
        <v>38</v>
      </c>
      <c r="H35" s="86"/>
      <c r="I35" s="50"/>
      <c r="J35" s="50"/>
      <c r="K35" s="50"/>
      <c r="L35" s="50"/>
      <c r="M35" s="3"/>
    </row>
    <row r="36" spans="1:16" s="2" customFormat="1" ht="18.75" x14ac:dyDescent="0.25">
      <c r="A36" s="50"/>
      <c r="B36" s="50"/>
      <c r="C36" s="50"/>
      <c r="D36" s="49"/>
      <c r="E36" s="50"/>
      <c r="F36" s="59"/>
      <c r="G36" s="50"/>
      <c r="H36" s="50"/>
      <c r="I36" s="50"/>
      <c r="J36" s="50"/>
      <c r="K36" s="50"/>
      <c r="L36" s="50"/>
      <c r="M36" s="3"/>
    </row>
    <row r="37" spans="1:16" s="2" customFormat="1" ht="18.75" x14ac:dyDescent="0.25">
      <c r="A37" s="50" t="s">
        <v>6</v>
      </c>
      <c r="B37" s="50"/>
      <c r="C37" s="50"/>
      <c r="D37" s="50"/>
      <c r="E37" s="87"/>
      <c r="F37" s="87"/>
      <c r="G37" s="87"/>
      <c r="H37" s="50"/>
      <c r="I37" s="50"/>
      <c r="J37" s="50"/>
      <c r="K37" s="50"/>
      <c r="L37" s="49"/>
      <c r="M37" s="3"/>
      <c r="N37" s="1"/>
      <c r="O37" s="1"/>
      <c r="P37" s="1"/>
    </row>
    <row r="38" spans="1:16" s="2" customFormat="1" ht="18.75" x14ac:dyDescent="0.25">
      <c r="A38" s="49"/>
      <c r="B38" s="55"/>
      <c r="C38" s="55"/>
      <c r="D38" s="50"/>
      <c r="E38" s="88" t="s">
        <v>7</v>
      </c>
      <c r="F38" s="88"/>
      <c r="G38" s="88"/>
      <c r="H38" s="50"/>
      <c r="I38" s="50"/>
      <c r="J38" s="50"/>
      <c r="K38" s="50"/>
      <c r="L38" s="49"/>
      <c r="M38" s="3"/>
      <c r="N38" s="1"/>
      <c r="O38" s="1"/>
      <c r="P38" s="1"/>
    </row>
    <row r="39" spans="1:16" x14ac:dyDescent="0.25">
      <c r="A39" s="28"/>
      <c r="B39" s="28"/>
      <c r="C39" s="28"/>
      <c r="D39" s="28"/>
      <c r="E39" s="28"/>
      <c r="F39" s="28"/>
      <c r="G39" s="28"/>
      <c r="H39" s="28"/>
      <c r="I39" s="28"/>
      <c r="J39" s="28"/>
      <c r="K39" s="28"/>
      <c r="L39" s="28"/>
    </row>
  </sheetData>
  <sheetProtection password="CA24" sheet="1" objects="1" scenarios="1" formatCells="0"/>
  <mergeCells count="19">
    <mergeCell ref="E38:G38"/>
    <mergeCell ref="E17:E22"/>
    <mergeCell ref="B27:L27"/>
    <mergeCell ref="B28:L28"/>
    <mergeCell ref="C34:D34"/>
    <mergeCell ref="E34:H34"/>
    <mergeCell ref="G35:H35"/>
    <mergeCell ref="E37:G37"/>
    <mergeCell ref="K14:L14"/>
    <mergeCell ref="L17:L23"/>
    <mergeCell ref="A23:E23"/>
    <mergeCell ref="B25:L25"/>
    <mergeCell ref="B26:L26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41" max="7" man="1"/>
  </row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H18" sqref="H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72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59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60" t="s">
        <v>41</v>
      </c>
      <c r="B13" s="78" t="s">
        <v>74</v>
      </c>
      <c r="C13" s="78"/>
      <c r="D13" s="78"/>
      <c r="E13" s="78"/>
      <c r="F13" s="78"/>
      <c r="G13" s="78"/>
      <c r="H13" s="61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42</v>
      </c>
      <c r="C17" s="39" t="s">
        <v>70</v>
      </c>
      <c r="D17" s="71" t="s">
        <v>60</v>
      </c>
      <c r="E17" s="72" t="s">
        <v>50</v>
      </c>
      <c r="F17" s="73" t="s">
        <v>45</v>
      </c>
      <c r="G17" s="74">
        <v>43.372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2" customFormat="1" ht="30.75" customHeight="1" x14ac:dyDescent="0.25">
      <c r="A18" s="85" t="s">
        <v>2</v>
      </c>
      <c r="B18" s="85"/>
      <c r="C18" s="85"/>
      <c r="D18" s="85"/>
      <c r="E18" s="85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84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4" t="s">
        <v>19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6" ht="24" customHeight="1" x14ac:dyDescent="0.25">
      <c r="A21" s="48" t="s">
        <v>16</v>
      </c>
      <c r="B21" s="94" t="s">
        <v>27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6" ht="41.25" customHeight="1" x14ac:dyDescent="0.25">
      <c r="A22" s="48" t="s">
        <v>17</v>
      </c>
      <c r="B22" s="92" t="s">
        <v>25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6" ht="32.25" customHeight="1" x14ac:dyDescent="0.25">
      <c r="A23" s="48" t="s">
        <v>18</v>
      </c>
      <c r="B23" s="93" t="s">
        <v>47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9" t="s">
        <v>5</v>
      </c>
      <c r="C26" s="59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59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7"/>
      <c r="D29" s="87"/>
      <c r="E29" s="87" t="s">
        <v>40</v>
      </c>
      <c r="F29" s="87"/>
      <c r="G29" s="87"/>
      <c r="H29" s="87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35</v>
      </c>
      <c r="E30" s="54" t="s">
        <v>36</v>
      </c>
      <c r="F30" s="54" t="s">
        <v>37</v>
      </c>
      <c r="G30" s="86" t="s">
        <v>38</v>
      </c>
      <c r="H30" s="86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9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6</v>
      </c>
      <c r="B32" s="50"/>
      <c r="C32" s="50"/>
      <c r="D32" s="50"/>
      <c r="E32" s="87"/>
      <c r="F32" s="87"/>
      <c r="G32" s="87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8" t="s">
        <v>7</v>
      </c>
      <c r="F33" s="88"/>
      <c r="G33" s="88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E33:G33"/>
    <mergeCell ref="B22:L22"/>
    <mergeCell ref="B23:L23"/>
    <mergeCell ref="C29:D29"/>
    <mergeCell ref="E29:H29"/>
    <mergeCell ref="G30:H30"/>
    <mergeCell ref="E32:G32"/>
    <mergeCell ref="K14:L14"/>
    <mergeCell ref="L17:L18"/>
    <mergeCell ref="A18:E18"/>
    <mergeCell ref="B20:L20"/>
    <mergeCell ref="B21:L21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H18" sqref="H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61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60" t="s">
        <v>41</v>
      </c>
      <c r="B13" s="78" t="s">
        <v>73</v>
      </c>
      <c r="C13" s="78"/>
      <c r="D13" s="78"/>
      <c r="E13" s="78"/>
      <c r="F13" s="78"/>
      <c r="G13" s="78"/>
      <c r="H13" s="61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63</v>
      </c>
      <c r="C17" s="39" t="s">
        <v>70</v>
      </c>
      <c r="D17" s="57" t="s">
        <v>62</v>
      </c>
      <c r="E17" s="39" t="s">
        <v>50</v>
      </c>
      <c r="F17" s="40" t="s">
        <v>45</v>
      </c>
      <c r="G17" s="41">
        <v>4.0620000000000003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2" customFormat="1" ht="30.75" customHeight="1" x14ac:dyDescent="0.25">
      <c r="A18" s="85" t="s">
        <v>2</v>
      </c>
      <c r="B18" s="85"/>
      <c r="C18" s="85"/>
      <c r="D18" s="85"/>
      <c r="E18" s="85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84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4" t="s">
        <v>19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6" ht="24" customHeight="1" x14ac:dyDescent="0.25">
      <c r="A21" s="48" t="s">
        <v>16</v>
      </c>
      <c r="B21" s="94" t="s">
        <v>27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6" ht="41.25" customHeight="1" x14ac:dyDescent="0.25">
      <c r="A22" s="48" t="s">
        <v>17</v>
      </c>
      <c r="B22" s="92" t="s">
        <v>25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6" ht="32.25" customHeight="1" x14ac:dyDescent="0.25">
      <c r="A23" s="48" t="s">
        <v>18</v>
      </c>
      <c r="B23" s="93" t="s">
        <v>47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6" ht="15" customHeight="1" x14ac:dyDescent="0.25">
      <c r="A24" s="48"/>
      <c r="B24" s="58"/>
      <c r="C24" s="58"/>
      <c r="D24" s="58"/>
      <c r="E24" s="58"/>
      <c r="F24" s="58"/>
      <c r="G24" s="58"/>
      <c r="H24" s="58"/>
      <c r="I24" s="58"/>
      <c r="J24" s="58"/>
      <c r="K24" s="58"/>
      <c r="L24" s="58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59" t="s">
        <v>5</v>
      </c>
      <c r="C26" s="59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59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59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7"/>
      <c r="D29" s="87"/>
      <c r="E29" s="87" t="s">
        <v>40</v>
      </c>
      <c r="F29" s="87"/>
      <c r="G29" s="87"/>
      <c r="H29" s="87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35</v>
      </c>
      <c r="E30" s="54" t="s">
        <v>36</v>
      </c>
      <c r="F30" s="54" t="s">
        <v>37</v>
      </c>
      <c r="G30" s="86" t="s">
        <v>38</v>
      </c>
      <c r="H30" s="86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59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6</v>
      </c>
      <c r="B32" s="50"/>
      <c r="C32" s="50"/>
      <c r="D32" s="50"/>
      <c r="E32" s="87"/>
      <c r="F32" s="87"/>
      <c r="G32" s="87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8" t="s">
        <v>7</v>
      </c>
      <c r="F33" s="88"/>
      <c r="G33" s="88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H18" sqref="H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64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77" t="s">
        <v>41</v>
      </c>
      <c r="B13" s="78" t="s">
        <v>73</v>
      </c>
      <c r="C13" s="78"/>
      <c r="D13" s="78"/>
      <c r="E13" s="78"/>
      <c r="F13" s="78"/>
      <c r="G13" s="78"/>
      <c r="H13" s="61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63</v>
      </c>
      <c r="C17" s="39" t="s">
        <v>70</v>
      </c>
      <c r="D17" s="57" t="s">
        <v>65</v>
      </c>
      <c r="E17" s="39" t="s">
        <v>50</v>
      </c>
      <c r="F17" s="40" t="s">
        <v>57</v>
      </c>
      <c r="G17" s="41">
        <v>46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2" customFormat="1" ht="30.75" customHeight="1" x14ac:dyDescent="0.25">
      <c r="A18" s="85" t="s">
        <v>2</v>
      </c>
      <c r="B18" s="85"/>
      <c r="C18" s="85"/>
      <c r="D18" s="85"/>
      <c r="E18" s="85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84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4" t="s">
        <v>19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6" ht="24" customHeight="1" x14ac:dyDescent="0.25">
      <c r="A21" s="48" t="s">
        <v>16</v>
      </c>
      <c r="B21" s="94" t="s">
        <v>27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6" ht="41.25" customHeight="1" x14ac:dyDescent="0.25">
      <c r="A22" s="48" t="s">
        <v>17</v>
      </c>
      <c r="B22" s="92" t="s">
        <v>25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6" ht="32.25" customHeight="1" x14ac:dyDescent="0.25">
      <c r="A23" s="48" t="s">
        <v>18</v>
      </c>
      <c r="B23" s="93" t="s">
        <v>47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6" ht="15" customHeight="1" x14ac:dyDescent="0.25">
      <c r="A24" s="48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76" t="s">
        <v>5</v>
      </c>
      <c r="C26" s="76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76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76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7"/>
      <c r="D29" s="87"/>
      <c r="E29" s="87" t="s">
        <v>40</v>
      </c>
      <c r="F29" s="87"/>
      <c r="G29" s="87"/>
      <c r="H29" s="87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35</v>
      </c>
      <c r="E30" s="54" t="s">
        <v>36</v>
      </c>
      <c r="F30" s="54" t="s">
        <v>37</v>
      </c>
      <c r="G30" s="86" t="s">
        <v>38</v>
      </c>
      <c r="H30" s="86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76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6</v>
      </c>
      <c r="B32" s="50"/>
      <c r="C32" s="50"/>
      <c r="D32" s="50"/>
      <c r="E32" s="87"/>
      <c r="F32" s="87"/>
      <c r="G32" s="87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8" t="s">
        <v>7</v>
      </c>
      <c r="F33" s="88"/>
      <c r="G33" s="88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H18" sqref="H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66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77" t="s">
        <v>41</v>
      </c>
      <c r="B13" s="78" t="s">
        <v>73</v>
      </c>
      <c r="C13" s="78"/>
      <c r="D13" s="78"/>
      <c r="E13" s="78"/>
      <c r="F13" s="78"/>
      <c r="G13" s="78"/>
      <c r="H13" s="61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63</v>
      </c>
      <c r="C17" s="39" t="s">
        <v>70</v>
      </c>
      <c r="D17" s="57" t="s">
        <v>67</v>
      </c>
      <c r="E17" s="39" t="s">
        <v>50</v>
      </c>
      <c r="F17" s="40" t="s">
        <v>57</v>
      </c>
      <c r="G17" s="41">
        <v>84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2" customFormat="1" ht="30.75" customHeight="1" x14ac:dyDescent="0.25">
      <c r="A18" s="85" t="s">
        <v>2</v>
      </c>
      <c r="B18" s="85"/>
      <c r="C18" s="85"/>
      <c r="D18" s="85"/>
      <c r="E18" s="85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84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4" t="s">
        <v>19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6" ht="24" customHeight="1" x14ac:dyDescent="0.25">
      <c r="A21" s="48" t="s">
        <v>16</v>
      </c>
      <c r="B21" s="94" t="s">
        <v>27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6" ht="41.25" customHeight="1" x14ac:dyDescent="0.25">
      <c r="A22" s="48" t="s">
        <v>17</v>
      </c>
      <c r="B22" s="92" t="s">
        <v>25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6" ht="32.25" customHeight="1" x14ac:dyDescent="0.25">
      <c r="A23" s="48" t="s">
        <v>18</v>
      </c>
      <c r="B23" s="93" t="s">
        <v>47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6" ht="15" customHeight="1" x14ac:dyDescent="0.25">
      <c r="A24" s="48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76" t="s">
        <v>5</v>
      </c>
      <c r="C26" s="76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76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76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7"/>
      <c r="D29" s="87"/>
      <c r="E29" s="87" t="s">
        <v>40</v>
      </c>
      <c r="F29" s="87"/>
      <c r="G29" s="87"/>
      <c r="H29" s="87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35</v>
      </c>
      <c r="E30" s="54" t="s">
        <v>36</v>
      </c>
      <c r="F30" s="54" t="s">
        <v>37</v>
      </c>
      <c r="G30" s="86" t="s">
        <v>38</v>
      </c>
      <c r="H30" s="86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76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6</v>
      </c>
      <c r="B32" s="50"/>
      <c r="C32" s="50"/>
      <c r="D32" s="50"/>
      <c r="E32" s="87"/>
      <c r="F32" s="87"/>
      <c r="G32" s="87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8" t="s">
        <v>7</v>
      </c>
      <c r="F33" s="88"/>
      <c r="G33" s="88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view="pageBreakPreview" zoomScale="70" zoomScaleNormal="100" zoomScaleSheetLayoutView="70" workbookViewId="0">
      <selection activeCell="H18" sqref="H18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69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77" t="s">
        <v>41</v>
      </c>
      <c r="B13" s="78" t="s">
        <v>73</v>
      </c>
      <c r="C13" s="78"/>
      <c r="D13" s="78"/>
      <c r="E13" s="78"/>
      <c r="F13" s="78"/>
      <c r="G13" s="78"/>
      <c r="H13" s="61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63</v>
      </c>
      <c r="C17" s="39" t="s">
        <v>70</v>
      </c>
      <c r="D17" s="57" t="s">
        <v>67</v>
      </c>
      <c r="E17" s="39" t="s">
        <v>50</v>
      </c>
      <c r="F17" s="40" t="s">
        <v>57</v>
      </c>
      <c r="G17" s="41">
        <v>84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2" customFormat="1" ht="30.75" customHeight="1" x14ac:dyDescent="0.25">
      <c r="A18" s="85" t="s">
        <v>2</v>
      </c>
      <c r="B18" s="85"/>
      <c r="C18" s="85"/>
      <c r="D18" s="85"/>
      <c r="E18" s="85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84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4" t="s">
        <v>19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6" ht="24" customHeight="1" x14ac:dyDescent="0.25">
      <c r="A21" s="48" t="s">
        <v>16</v>
      </c>
      <c r="B21" s="94" t="s">
        <v>27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6" ht="41.25" customHeight="1" x14ac:dyDescent="0.25">
      <c r="A22" s="48" t="s">
        <v>17</v>
      </c>
      <c r="B22" s="92" t="s">
        <v>25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6" ht="32.25" customHeight="1" x14ac:dyDescent="0.25">
      <c r="A23" s="48" t="s">
        <v>18</v>
      </c>
      <c r="B23" s="93" t="s">
        <v>47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6" ht="15" customHeight="1" x14ac:dyDescent="0.25">
      <c r="A24" s="48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76" t="s">
        <v>5</v>
      </c>
      <c r="C26" s="76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76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76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7"/>
      <c r="D29" s="87"/>
      <c r="E29" s="87" t="s">
        <v>40</v>
      </c>
      <c r="F29" s="87"/>
      <c r="G29" s="87"/>
      <c r="H29" s="87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35</v>
      </c>
      <c r="E30" s="54" t="s">
        <v>36</v>
      </c>
      <c r="F30" s="54" t="s">
        <v>37</v>
      </c>
      <c r="G30" s="86" t="s">
        <v>38</v>
      </c>
      <c r="H30" s="86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76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6</v>
      </c>
      <c r="B32" s="50"/>
      <c r="C32" s="50"/>
      <c r="D32" s="50"/>
      <c r="E32" s="87"/>
      <c r="F32" s="87"/>
      <c r="G32" s="87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8" t="s">
        <v>7</v>
      </c>
      <c r="F33" s="88"/>
      <c r="G33" s="88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4"/>
  <sheetViews>
    <sheetView tabSelected="1" view="pageBreakPreview" zoomScale="70" zoomScaleNormal="100" zoomScaleSheetLayoutView="70" workbookViewId="0">
      <selection activeCell="G35" sqref="G35"/>
    </sheetView>
  </sheetViews>
  <sheetFormatPr defaultColWidth="9.140625" defaultRowHeight="15.75" x14ac:dyDescent="0.25"/>
  <cols>
    <col min="1" max="1" width="6.28515625" style="11" customWidth="1"/>
    <col min="2" max="2" width="9.7109375" style="11" customWidth="1"/>
    <col min="3" max="3" width="22.85546875" style="11" customWidth="1"/>
    <col min="4" max="4" width="37.28515625" style="11" customWidth="1"/>
    <col min="5" max="5" width="44.42578125" style="11" customWidth="1"/>
    <col min="6" max="6" width="12.85546875" style="11" customWidth="1"/>
    <col min="7" max="7" width="20.28515625" style="11" customWidth="1"/>
    <col min="8" max="8" width="22.28515625" style="11" customWidth="1"/>
    <col min="9" max="10" width="19.140625" style="11" customWidth="1"/>
    <col min="11" max="11" width="19" style="11" customWidth="1"/>
    <col min="12" max="12" width="26" style="11" customWidth="1"/>
    <col min="13" max="16384" width="9.140625" style="11"/>
  </cols>
  <sheetData>
    <row r="1" spans="1:16" x14ac:dyDescent="0.25">
      <c r="A1" s="27"/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6" x14ac:dyDescent="0.25">
      <c r="A2" s="16" t="s">
        <v>28</v>
      </c>
      <c r="B2" s="17"/>
      <c r="C2" s="17"/>
      <c r="D2" s="18"/>
      <c r="E2" s="19"/>
      <c r="F2" s="19"/>
      <c r="G2" s="19"/>
      <c r="H2" s="20"/>
      <c r="I2" s="20"/>
      <c r="J2" s="28"/>
      <c r="K2" s="28"/>
      <c r="L2" s="28"/>
    </row>
    <row r="3" spans="1:16" x14ac:dyDescent="0.25">
      <c r="A3" s="21" t="s">
        <v>29</v>
      </c>
      <c r="B3" s="22" t="s">
        <v>30</v>
      </c>
      <c r="C3" s="22"/>
      <c r="D3" s="22"/>
      <c r="E3" s="22"/>
      <c r="F3" s="22"/>
      <c r="G3" s="22"/>
      <c r="H3" s="23"/>
      <c r="I3" s="23"/>
      <c r="J3" s="28"/>
      <c r="K3" s="28"/>
      <c r="L3" s="28"/>
    </row>
    <row r="4" spans="1:16" x14ac:dyDescent="0.25">
      <c r="A4" s="21" t="s">
        <v>3</v>
      </c>
      <c r="B4" s="22" t="s">
        <v>31</v>
      </c>
      <c r="C4" s="22"/>
      <c r="D4" s="22"/>
      <c r="E4" s="19"/>
      <c r="F4" s="19"/>
      <c r="G4" s="19"/>
      <c r="H4" s="20"/>
      <c r="I4" s="20"/>
      <c r="J4" s="28"/>
      <c r="K4" s="28"/>
      <c r="L4" s="28"/>
    </row>
    <row r="5" spans="1:16" x14ac:dyDescent="0.25">
      <c r="A5" s="21" t="s">
        <v>16</v>
      </c>
      <c r="B5" s="22" t="s">
        <v>32</v>
      </c>
      <c r="C5" s="22"/>
      <c r="D5" s="22"/>
      <c r="E5" s="19"/>
      <c r="F5" s="19"/>
      <c r="G5" s="19"/>
      <c r="H5" s="20"/>
      <c r="I5" s="20"/>
      <c r="J5" s="28"/>
      <c r="K5" s="28"/>
      <c r="L5" s="28"/>
    </row>
    <row r="6" spans="1:16" x14ac:dyDescent="0.25">
      <c r="A6" s="24"/>
      <c r="B6" s="23"/>
      <c r="C6" s="23"/>
      <c r="D6" s="23"/>
      <c r="E6" s="20"/>
      <c r="F6" s="20"/>
      <c r="G6" s="20"/>
      <c r="H6" s="20"/>
      <c r="I6" s="20"/>
      <c r="J6" s="28"/>
      <c r="K6" s="28"/>
      <c r="L6" s="28"/>
    </row>
    <row r="7" spans="1:16" s="7" customFormat="1" ht="26.25" x14ac:dyDescent="0.25">
      <c r="A7" s="29"/>
      <c r="B7" s="30" t="s">
        <v>8</v>
      </c>
      <c r="C7" s="30"/>
      <c r="D7" s="31"/>
      <c r="E7" s="31"/>
      <c r="F7" s="32"/>
      <c r="G7" s="33" t="s">
        <v>33</v>
      </c>
      <c r="H7" s="25"/>
      <c r="I7" s="33" t="s">
        <v>34</v>
      </c>
      <c r="J7" s="26"/>
      <c r="K7" s="34"/>
      <c r="L7" s="29"/>
      <c r="M7" s="6"/>
      <c r="N7" s="4"/>
      <c r="O7" s="4"/>
      <c r="P7" s="4"/>
    </row>
    <row r="8" spans="1:16" s="7" customFormat="1" ht="26.25" x14ac:dyDescent="0.25">
      <c r="A8" s="89"/>
      <c r="B8" s="89"/>
      <c r="C8" s="89"/>
      <c r="D8" s="89"/>
      <c r="E8" s="89"/>
      <c r="F8" s="89"/>
      <c r="G8" s="89"/>
      <c r="H8" s="89"/>
      <c r="I8" s="89"/>
      <c r="J8" s="89"/>
      <c r="K8" s="89"/>
      <c r="L8" s="89"/>
      <c r="M8" s="6"/>
      <c r="N8" s="4"/>
      <c r="O8" s="4"/>
      <c r="P8" s="4"/>
    </row>
    <row r="9" spans="1:16" s="7" customFormat="1" ht="26.25" customHeight="1" x14ac:dyDescent="0.25">
      <c r="A9" s="90" t="s">
        <v>9</v>
      </c>
      <c r="B9" s="90"/>
      <c r="C9" s="90"/>
      <c r="D9" s="90"/>
      <c r="E9" s="90"/>
      <c r="F9" s="90"/>
      <c r="G9" s="90"/>
      <c r="H9" s="90"/>
      <c r="I9" s="90"/>
      <c r="J9" s="90"/>
      <c r="K9" s="90"/>
      <c r="L9" s="90"/>
      <c r="M9" s="6"/>
      <c r="N9" s="4"/>
      <c r="O9" s="4"/>
      <c r="P9" s="4"/>
    </row>
    <row r="10" spans="1:16" s="5" customFormat="1" ht="24" customHeight="1" x14ac:dyDescent="0.25">
      <c r="A10" s="91" t="s">
        <v>71</v>
      </c>
      <c r="B10" s="91"/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"/>
      <c r="N10" s="8"/>
      <c r="O10" s="8"/>
      <c r="P10" s="8"/>
    </row>
    <row r="11" spans="1:16" s="13" customFormat="1" x14ac:dyDescent="0.25">
      <c r="A11" s="35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</row>
    <row r="12" spans="1:16" s="13" customFormat="1" ht="22.5" x14ac:dyDescent="0.25">
      <c r="A12" s="96" t="s">
        <v>24</v>
      </c>
      <c r="B12" s="96"/>
      <c r="C12" s="97" t="s">
        <v>68</v>
      </c>
      <c r="D12" s="97"/>
      <c r="E12" s="97"/>
      <c r="F12" s="97"/>
      <c r="G12" s="97"/>
      <c r="H12" s="97"/>
      <c r="I12" s="97"/>
      <c r="J12" s="97"/>
      <c r="K12" s="97"/>
      <c r="L12" s="97"/>
    </row>
    <row r="13" spans="1:16" ht="18.75" customHeight="1" x14ac:dyDescent="0.25">
      <c r="A13" s="77" t="s">
        <v>41</v>
      </c>
      <c r="B13" s="78" t="s">
        <v>73</v>
      </c>
      <c r="C13" s="78"/>
      <c r="D13" s="78"/>
      <c r="E13" s="78"/>
      <c r="F13" s="78"/>
      <c r="G13" s="78"/>
      <c r="H13" s="61"/>
      <c r="I13" s="61"/>
      <c r="J13" s="61"/>
      <c r="K13" s="61"/>
      <c r="L13" s="61"/>
    </row>
    <row r="14" spans="1:16" ht="26.25" customHeight="1" x14ac:dyDescent="0.25">
      <c r="A14" s="28"/>
      <c r="B14" s="28"/>
      <c r="C14" s="28"/>
      <c r="D14" s="28"/>
      <c r="E14" s="28"/>
      <c r="F14" s="28"/>
      <c r="G14" s="28"/>
      <c r="H14" s="28"/>
      <c r="I14" s="28"/>
      <c r="J14" s="28"/>
      <c r="K14" s="95" t="s">
        <v>13</v>
      </c>
      <c r="L14" s="95"/>
    </row>
    <row r="15" spans="1:16" s="14" customFormat="1" ht="36.75" customHeight="1" x14ac:dyDescent="0.25">
      <c r="A15" s="36" t="s">
        <v>0</v>
      </c>
      <c r="B15" s="36" t="s">
        <v>10</v>
      </c>
      <c r="C15" s="36" t="s">
        <v>12</v>
      </c>
      <c r="D15" s="36" t="s">
        <v>20</v>
      </c>
      <c r="E15" s="36" t="s">
        <v>26</v>
      </c>
      <c r="F15" s="36" t="s">
        <v>21</v>
      </c>
      <c r="G15" s="36" t="s">
        <v>11</v>
      </c>
      <c r="H15" s="37" t="s">
        <v>14</v>
      </c>
      <c r="I15" s="37" t="s">
        <v>22</v>
      </c>
      <c r="J15" s="37" t="s">
        <v>15</v>
      </c>
      <c r="K15" s="37" t="s">
        <v>23</v>
      </c>
      <c r="L15" s="36" t="s">
        <v>1</v>
      </c>
    </row>
    <row r="16" spans="1:16" s="15" customFormat="1" ht="14.25" customHeight="1" x14ac:dyDescent="0.25">
      <c r="A16" s="38">
        <v>1</v>
      </c>
      <c r="B16" s="38">
        <v>2</v>
      </c>
      <c r="C16" s="38">
        <v>3</v>
      </c>
      <c r="D16" s="38">
        <v>4</v>
      </c>
      <c r="E16" s="38">
        <v>5</v>
      </c>
      <c r="F16" s="38">
        <v>6</v>
      </c>
      <c r="G16" s="62">
        <v>7</v>
      </c>
      <c r="H16" s="38">
        <v>8</v>
      </c>
      <c r="I16" s="38">
        <v>9</v>
      </c>
      <c r="J16" s="38">
        <v>10</v>
      </c>
      <c r="K16" s="38">
        <v>11</v>
      </c>
      <c r="L16" s="38">
        <v>12</v>
      </c>
    </row>
    <row r="17" spans="1:16" s="10" customFormat="1" ht="71.25" customHeight="1" x14ac:dyDescent="0.25">
      <c r="A17" s="39">
        <v>1</v>
      </c>
      <c r="B17" s="63" t="s">
        <v>63</v>
      </c>
      <c r="C17" s="39" t="s">
        <v>70</v>
      </c>
      <c r="D17" s="57" t="s">
        <v>67</v>
      </c>
      <c r="E17" s="39" t="s">
        <v>50</v>
      </c>
      <c r="F17" s="40" t="s">
        <v>57</v>
      </c>
      <c r="G17" s="41">
        <v>85</v>
      </c>
      <c r="H17" s="66"/>
      <c r="I17" s="42">
        <f>ROUND(H17*G17,2)</f>
        <v>0</v>
      </c>
      <c r="J17" s="42">
        <f>ROUND(I17*0.2,2)</f>
        <v>0</v>
      </c>
      <c r="K17" s="42">
        <f>I17+J17</f>
        <v>0</v>
      </c>
      <c r="L17" s="82" t="s">
        <v>39</v>
      </c>
    </row>
    <row r="18" spans="1:16" s="12" customFormat="1" ht="30.75" customHeight="1" x14ac:dyDescent="0.25">
      <c r="A18" s="85" t="s">
        <v>2</v>
      </c>
      <c r="B18" s="85"/>
      <c r="C18" s="85"/>
      <c r="D18" s="85"/>
      <c r="E18" s="85"/>
      <c r="F18" s="43"/>
      <c r="G18" s="67"/>
      <c r="H18" s="44"/>
      <c r="I18" s="44">
        <f>SUM(I17:I17)</f>
        <v>0</v>
      </c>
      <c r="J18" s="44">
        <f>SUM(J17:J17)</f>
        <v>0</v>
      </c>
      <c r="K18" s="44">
        <f>SUM(K17:K17)</f>
        <v>0</v>
      </c>
      <c r="L18" s="84"/>
    </row>
    <row r="19" spans="1:16" ht="22.5" x14ac:dyDescent="0.25">
      <c r="A19" s="28"/>
      <c r="B19" s="45"/>
      <c r="C19" s="45"/>
      <c r="D19" s="46"/>
      <c r="E19" s="46"/>
      <c r="F19" s="28"/>
      <c r="G19" s="28"/>
      <c r="H19" s="28"/>
      <c r="I19" s="47"/>
      <c r="J19" s="47"/>
      <c r="K19" s="28"/>
      <c r="L19" s="28"/>
    </row>
    <row r="20" spans="1:16" ht="24" customHeight="1" x14ac:dyDescent="0.25">
      <c r="A20" s="48" t="s">
        <v>3</v>
      </c>
      <c r="B20" s="94" t="s">
        <v>19</v>
      </c>
      <c r="C20" s="94"/>
      <c r="D20" s="94"/>
      <c r="E20" s="94"/>
      <c r="F20" s="94"/>
      <c r="G20" s="94"/>
      <c r="H20" s="94"/>
      <c r="I20" s="94"/>
      <c r="J20" s="94"/>
      <c r="K20" s="94"/>
      <c r="L20" s="94"/>
    </row>
    <row r="21" spans="1:16" ht="24" customHeight="1" x14ac:dyDescent="0.25">
      <c r="A21" s="48" t="s">
        <v>16</v>
      </c>
      <c r="B21" s="94" t="s">
        <v>27</v>
      </c>
      <c r="C21" s="94"/>
      <c r="D21" s="94"/>
      <c r="E21" s="94"/>
      <c r="F21" s="94"/>
      <c r="G21" s="94"/>
      <c r="H21" s="94"/>
      <c r="I21" s="94"/>
      <c r="J21" s="94"/>
      <c r="K21" s="94"/>
      <c r="L21" s="94"/>
    </row>
    <row r="22" spans="1:16" ht="41.25" customHeight="1" x14ac:dyDescent="0.25">
      <c r="A22" s="48" t="s">
        <v>17</v>
      </c>
      <c r="B22" s="92" t="s">
        <v>25</v>
      </c>
      <c r="C22" s="92"/>
      <c r="D22" s="92"/>
      <c r="E22" s="92"/>
      <c r="F22" s="92"/>
      <c r="G22" s="92"/>
      <c r="H22" s="92"/>
      <c r="I22" s="92"/>
      <c r="J22" s="92"/>
      <c r="K22" s="92"/>
      <c r="L22" s="92"/>
    </row>
    <row r="23" spans="1:16" ht="32.25" customHeight="1" x14ac:dyDescent="0.25">
      <c r="A23" s="48" t="s">
        <v>18</v>
      </c>
      <c r="B23" s="93" t="s">
        <v>47</v>
      </c>
      <c r="C23" s="93"/>
      <c r="D23" s="93"/>
      <c r="E23" s="93"/>
      <c r="F23" s="93"/>
      <c r="G23" s="93"/>
      <c r="H23" s="93"/>
      <c r="I23" s="93"/>
      <c r="J23" s="93"/>
      <c r="K23" s="93"/>
      <c r="L23" s="93"/>
    </row>
    <row r="24" spans="1:16" ht="15" customHeight="1" x14ac:dyDescent="0.25">
      <c r="A24" s="48"/>
      <c r="B24" s="75"/>
      <c r="C24" s="75"/>
      <c r="D24" s="75"/>
      <c r="E24" s="75"/>
      <c r="F24" s="75"/>
      <c r="G24" s="75"/>
      <c r="H24" s="75"/>
      <c r="I24" s="75"/>
      <c r="J24" s="75"/>
      <c r="K24" s="75"/>
      <c r="L24" s="75"/>
    </row>
    <row r="25" spans="1:16" s="2" customFormat="1" ht="26.45" customHeight="1" x14ac:dyDescent="0.25">
      <c r="A25" s="49"/>
      <c r="B25" s="50" t="s">
        <v>4</v>
      </c>
      <c r="C25" s="50"/>
      <c r="D25" s="50"/>
      <c r="E25" s="50"/>
      <c r="F25" s="50"/>
      <c r="G25" s="50"/>
      <c r="H25" s="50"/>
      <c r="I25" s="50"/>
      <c r="J25" s="50"/>
      <c r="K25" s="50"/>
      <c r="L25" s="49"/>
      <c r="M25" s="3"/>
      <c r="N25" s="1"/>
      <c r="O25" s="1"/>
      <c r="P25" s="1"/>
    </row>
    <row r="26" spans="1:16" s="2" customFormat="1" ht="18.75" x14ac:dyDescent="0.25">
      <c r="A26" s="49"/>
      <c r="B26" s="76" t="s">
        <v>5</v>
      </c>
      <c r="C26" s="76"/>
      <c r="D26" s="50"/>
      <c r="E26" s="50"/>
      <c r="F26" s="50"/>
      <c r="G26" s="50"/>
      <c r="H26" s="50"/>
      <c r="I26" s="50"/>
      <c r="J26" s="50"/>
      <c r="K26" s="50"/>
      <c r="L26" s="50"/>
      <c r="M26" s="3"/>
    </row>
    <row r="27" spans="1:16" s="2" customFormat="1" ht="15" customHeight="1" x14ac:dyDescent="0.25">
      <c r="A27" s="49"/>
      <c r="B27" s="52"/>
      <c r="C27" s="52"/>
      <c r="D27" s="76"/>
      <c r="E27" s="50"/>
      <c r="F27" s="50"/>
      <c r="G27" s="50"/>
      <c r="H27" s="50"/>
      <c r="I27" s="50"/>
      <c r="J27" s="50"/>
      <c r="K27" s="50"/>
      <c r="L27" s="50"/>
      <c r="M27" s="3"/>
    </row>
    <row r="28" spans="1:16" s="2" customFormat="1" ht="15.75" customHeight="1" x14ac:dyDescent="0.25">
      <c r="A28" s="49"/>
      <c r="B28" s="53"/>
      <c r="C28" s="53"/>
      <c r="D28" s="76"/>
      <c r="E28" s="50"/>
      <c r="F28" s="50"/>
      <c r="G28" s="50"/>
      <c r="H28" s="50"/>
      <c r="I28" s="50"/>
      <c r="J28" s="50"/>
      <c r="K28" s="50"/>
      <c r="L28" s="50"/>
      <c r="M28" s="3"/>
    </row>
    <row r="29" spans="1:16" s="2" customFormat="1" ht="21" customHeight="1" x14ac:dyDescent="0.25">
      <c r="A29" s="50"/>
      <c r="B29" s="50"/>
      <c r="C29" s="87"/>
      <c r="D29" s="87"/>
      <c r="E29" s="87" t="s">
        <v>40</v>
      </c>
      <c r="F29" s="87"/>
      <c r="G29" s="87"/>
      <c r="H29" s="87"/>
      <c r="I29" s="50"/>
      <c r="J29" s="50"/>
      <c r="K29" s="50"/>
      <c r="L29" s="50"/>
      <c r="M29" s="3"/>
    </row>
    <row r="30" spans="1:16" s="2" customFormat="1" ht="34.5" customHeight="1" x14ac:dyDescent="0.25">
      <c r="A30" s="50"/>
      <c r="B30" s="50"/>
      <c r="C30" s="50"/>
      <c r="D30" s="54" t="s">
        <v>35</v>
      </c>
      <c r="E30" s="54" t="s">
        <v>36</v>
      </c>
      <c r="F30" s="54" t="s">
        <v>37</v>
      </c>
      <c r="G30" s="86" t="s">
        <v>38</v>
      </c>
      <c r="H30" s="86"/>
      <c r="I30" s="50"/>
      <c r="J30" s="50"/>
      <c r="K30" s="50"/>
      <c r="L30" s="50"/>
      <c r="M30" s="3"/>
    </row>
    <row r="31" spans="1:16" s="2" customFormat="1" ht="18.75" x14ac:dyDescent="0.25">
      <c r="A31" s="50"/>
      <c r="B31" s="50"/>
      <c r="C31" s="50"/>
      <c r="D31" s="49"/>
      <c r="E31" s="50"/>
      <c r="F31" s="76"/>
      <c r="G31" s="50"/>
      <c r="H31" s="50"/>
      <c r="I31" s="50"/>
      <c r="J31" s="50"/>
      <c r="K31" s="50"/>
      <c r="L31" s="50"/>
      <c r="M31" s="3"/>
    </row>
    <row r="32" spans="1:16" s="2" customFormat="1" ht="18.75" x14ac:dyDescent="0.25">
      <c r="A32" s="50" t="s">
        <v>6</v>
      </c>
      <c r="B32" s="50"/>
      <c r="C32" s="50"/>
      <c r="D32" s="50"/>
      <c r="E32" s="87"/>
      <c r="F32" s="87"/>
      <c r="G32" s="87"/>
      <c r="H32" s="50"/>
      <c r="I32" s="50"/>
      <c r="J32" s="50"/>
      <c r="K32" s="50"/>
      <c r="L32" s="49"/>
      <c r="M32" s="3"/>
      <c r="N32" s="1"/>
      <c r="O32" s="1"/>
      <c r="P32" s="1"/>
    </row>
    <row r="33" spans="1:16" s="2" customFormat="1" ht="18.75" x14ac:dyDescent="0.25">
      <c r="A33" s="49"/>
      <c r="B33" s="55"/>
      <c r="C33" s="55"/>
      <c r="D33" s="50"/>
      <c r="E33" s="88" t="s">
        <v>7</v>
      </c>
      <c r="F33" s="88"/>
      <c r="G33" s="88"/>
      <c r="H33" s="50"/>
      <c r="I33" s="50"/>
      <c r="J33" s="50"/>
      <c r="K33" s="50"/>
      <c r="L33" s="49"/>
      <c r="M33" s="3"/>
      <c r="N33" s="1"/>
      <c r="O33" s="1"/>
      <c r="P33" s="1"/>
    </row>
    <row r="34" spans="1:16" x14ac:dyDescent="0.25">
      <c r="A34" s="28"/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</row>
  </sheetData>
  <sheetProtection password="CA24" sheet="1" objects="1" scenarios="1" formatCells="0"/>
  <mergeCells count="18">
    <mergeCell ref="E33:G33"/>
    <mergeCell ref="K14:L14"/>
    <mergeCell ref="L17:L18"/>
    <mergeCell ref="A18:E18"/>
    <mergeCell ref="B20:L20"/>
    <mergeCell ref="B21:L21"/>
    <mergeCell ref="B22:L22"/>
    <mergeCell ref="B23:L23"/>
    <mergeCell ref="C29:D29"/>
    <mergeCell ref="E29:H29"/>
    <mergeCell ref="G30:H30"/>
    <mergeCell ref="E32:G32"/>
    <mergeCell ref="B13:G13"/>
    <mergeCell ref="A8:L8"/>
    <mergeCell ref="A9:L9"/>
    <mergeCell ref="A10:L10"/>
    <mergeCell ref="A12:B12"/>
    <mergeCell ref="C12:L12"/>
  </mergeCells>
  <pageMargins left="0.31496062992125984" right="0.31496062992125984" top="0.15748031496062992" bottom="0.15748031496062992" header="0" footer="0"/>
  <pageSetup paperSize="9" scale="53" orientation="landscape" r:id="rId1"/>
  <rowBreaks count="1" manualBreakCount="1">
    <brk id="36" max="7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10</vt:i4>
      </vt:variant>
      <vt:variant>
        <vt:lpstr>Именованные диапазоны</vt:lpstr>
      </vt:variant>
      <vt:variant>
        <vt:i4>10</vt:i4>
      </vt:variant>
    </vt:vector>
  </HeadingPairs>
  <TitlesOfParts>
    <vt:vector size="20" baseType="lpstr">
      <vt:lpstr>РНША-ЮС-21-011</vt:lpstr>
      <vt:lpstr>РНША-ЮС-21-012</vt:lpstr>
      <vt:lpstr>РНША-ЮС-21-013</vt:lpstr>
      <vt:lpstr>РНША-ЮС-21-014</vt:lpstr>
      <vt:lpstr>РНША-ЮС-21-015</vt:lpstr>
      <vt:lpstr>РНША-ЮС-21-016</vt:lpstr>
      <vt:lpstr>РНША-ЮС-21-017</vt:lpstr>
      <vt:lpstr>РНША-ЮС-21-018</vt:lpstr>
      <vt:lpstr>РНША-ЮС-21-019</vt:lpstr>
      <vt:lpstr>РНША-ЮС-21-020</vt:lpstr>
      <vt:lpstr>'РНША-ЮС-21-011'!Область_печати</vt:lpstr>
      <vt:lpstr>'РНША-ЮС-21-012'!Область_печати</vt:lpstr>
      <vt:lpstr>'РНША-ЮС-21-013'!Область_печати</vt:lpstr>
      <vt:lpstr>'РНША-ЮС-21-014'!Область_печати</vt:lpstr>
      <vt:lpstr>'РНША-ЮС-21-015'!Область_печати</vt:lpstr>
      <vt:lpstr>'РНША-ЮС-21-016'!Область_печати</vt:lpstr>
      <vt:lpstr>'РНША-ЮС-21-017'!Область_печати</vt:lpstr>
      <vt:lpstr>'РНША-ЮС-21-018'!Область_печати</vt:lpstr>
      <vt:lpstr>'РНША-ЮС-21-019'!Область_печати</vt:lpstr>
      <vt:lpstr>'РНША-ЮС-21-020'!Область_печати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2015-03-11T14:36:37Z</cp:lastPrinted>
  <dcterms:created xsi:type="dcterms:W3CDTF">2006-09-16T00:00:00Z</dcterms:created>
  <dcterms:modified xsi:type="dcterms:W3CDTF">2021-09-13T07:53:31Z</dcterms:modified>
</cp:coreProperties>
</file>